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D5659816-501E-4699-8791-640911E42264}" xr6:coauthVersionLast="36" xr6:coauthVersionMax="36" xr10:uidLastSave="{00000000-0000-0000-0000-000000000000}"/>
  <bookViews>
    <workbookView xWindow="0" yWindow="0" windowWidth="38400" windowHeight="17625" xr2:uid="{03C16B6E-AE7B-4EDE-B74B-DE20C04F9044}"/>
  </bookViews>
  <sheets>
    <sheet name="JN3 - Sklop 2 - 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5" i="1" l="1"/>
  <c r="H44" i="1"/>
  <c r="L40" i="1"/>
  <c r="L38" i="1"/>
  <c r="H37" i="1"/>
  <c r="L35" i="1"/>
  <c r="H31" i="1"/>
  <c r="H30" i="1"/>
  <c r="L28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<sst xmlns="http://schemas.openxmlformats.org/spreadsheetml/2006/main" count="726" uniqueCount="188">
  <si>
    <t>Goriška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</si>
  <si>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</si>
  <si>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</si>
  <si>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</si>
  <si>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</si>
  <si>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</si>
  <si>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</si>
  <si>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</si>
  <si>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</si>
  <si>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</si>
  <si>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</si>
  <si>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</si>
  <si>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</si>
  <si>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</si>
  <si>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</si>
  <si>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</si>
  <si>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</si>
  <si>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</si>
  <si>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</si>
  <si>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</si>
  <si>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ULICA ŠANTLOVIH 6</t>
  </si>
  <si>
    <t>NOVA GORICA</t>
  </si>
  <si>
    <t>GORIŠKA</t>
  </si>
  <si>
    <t>NN</t>
  </si>
  <si>
    <t>ULICA ŠANTLOVIH 4</t>
  </si>
  <si>
    <t>ULICA ŠANTLOVIH 2</t>
  </si>
  <si>
    <t>ULICA SVETE BARBARE 8</t>
  </si>
  <si>
    <t>IDRIJA</t>
  </si>
  <si>
    <t>ULICA MILANA KLEMENČIČA 6</t>
  </si>
  <si>
    <t>AJDOVŠČINA</t>
  </si>
  <si>
    <t>2392-1288/51</t>
  </si>
  <si>
    <t>SN</t>
  </si>
  <si>
    <t>2392-1288/50</t>
  </si>
  <si>
    <t>ULICA MILANA KLEMENČIČA 5</t>
  </si>
  <si>
    <t>2392-1288/34</t>
  </si>
  <si>
    <t>2392-1288/81</t>
  </si>
  <si>
    <t>ULICA MILANA KLEMENČIČA 4</t>
  </si>
  <si>
    <t>2392-1288/40</t>
  </si>
  <si>
    <t>ULICA MILANA KLEMENČIČA 3</t>
  </si>
  <si>
    <t>2392-1288/37</t>
  </si>
  <si>
    <t>2392-1288/36</t>
  </si>
  <si>
    <t>2392-1288/35</t>
  </si>
  <si>
    <t>ULICA MILANA KLEMENČIČA 2</t>
  </si>
  <si>
    <t>2392-1288/45</t>
  </si>
  <si>
    <t>2392-1288/46</t>
  </si>
  <si>
    <t>2392-1288/47</t>
  </si>
  <si>
    <t>2392-1288/44</t>
  </si>
  <si>
    <t>2392-1288/48</t>
  </si>
  <si>
    <t>2392-1288/49</t>
  </si>
  <si>
    <t>ULICA IVANA SULIČA 16 A</t>
  </si>
  <si>
    <t>ŠEMPETER PRI GORICI</t>
  </si>
  <si>
    <t>ULICA GRADNIKOVE BRIGADE 8</t>
  </si>
  <si>
    <t>VIPAVA</t>
  </si>
  <si>
    <t>ULICA GRADNIKOVE BRIGADE 7</t>
  </si>
  <si>
    <t>ULICA GRADNIKOVE BRIGADE 47</t>
  </si>
  <si>
    <t>ULICA GRADNIKOVE BRIGADE 4</t>
  </si>
  <si>
    <t>ULICA GRADNIKOVE BRIGADE 39</t>
  </si>
  <si>
    <t>ULICA GRADNIKOVE BRIGADE 2</t>
  </si>
  <si>
    <t>ULICA GRADNIKOVE BRIGADE 18</t>
  </si>
  <si>
    <t>TUMOV DREVORED 16</t>
  </si>
  <si>
    <t>TOLMIN</t>
  </si>
  <si>
    <t>TRUBARJEVA ULICA 11 A</t>
  </si>
  <si>
    <t>TRG 1. MAJA 7</t>
  </si>
  <si>
    <t>TOVARNIŠKA CESTA 3 B</t>
  </si>
  <si>
    <t>PODBRDO 56 A</t>
  </si>
  <si>
    <t>PODBRDO</t>
  </si>
  <si>
    <t>PODBRDO 49</t>
  </si>
  <si>
    <t>PODBRDO 22 A</t>
  </si>
  <si>
    <t>OB BELI 9</t>
  </si>
  <si>
    <t>NA LIVADI 4</t>
  </si>
  <si>
    <t>MOST NA SOČI 15 A</t>
  </si>
  <si>
    <t>MOST NA SOČI</t>
  </si>
  <si>
    <t>KIDRIČEVA CESTA 8</t>
  </si>
  <si>
    <t>KANAL</t>
  </si>
  <si>
    <t>IDRIJSKA CESTA 3</t>
  </si>
  <si>
    <t>GREGORČIČEVA ULICA 16</t>
  </si>
  <si>
    <t>GREGORČIČEVA ULICA 15 B</t>
  </si>
  <si>
    <t>GREGORČIČEVA ULICA 10</t>
  </si>
  <si>
    <t>GRADIŠKA CESTA 9</t>
  </si>
  <si>
    <t>2401-1680/74</t>
  </si>
  <si>
    <t>2401-1680/75</t>
  </si>
  <si>
    <t>2401-1680/73</t>
  </si>
  <si>
    <t>2401-1680/70</t>
  </si>
  <si>
    <t>2401-1680/71</t>
  </si>
  <si>
    <t>2401-1680/76</t>
  </si>
  <si>
    <t>1680/55</t>
  </si>
  <si>
    <t>D5</t>
  </si>
  <si>
    <t>1680/69</t>
  </si>
  <si>
    <t>D4</t>
  </si>
  <si>
    <t>2401-1680/77</t>
  </si>
  <si>
    <t>D3</t>
  </si>
  <si>
    <t>2401-1680/78</t>
  </si>
  <si>
    <t>D2</t>
  </si>
  <si>
    <t>1680/79</t>
  </si>
  <si>
    <t>D11</t>
  </si>
  <si>
    <t>1680/80</t>
  </si>
  <si>
    <t>D10</t>
  </si>
  <si>
    <t>1680/81</t>
  </si>
  <si>
    <t>1680/84</t>
  </si>
  <si>
    <t>D17</t>
  </si>
  <si>
    <t>1680/85</t>
  </si>
  <si>
    <t>2401-1680/88</t>
  </si>
  <si>
    <t>2401-1680/89</t>
  </si>
  <si>
    <t>1680/101</t>
  </si>
  <si>
    <t>D21</t>
  </si>
  <si>
    <t>1680/95</t>
  </si>
  <si>
    <t>D27</t>
  </si>
  <si>
    <t>1680/96</t>
  </si>
  <si>
    <t>1680/91</t>
  </si>
  <si>
    <t>D23</t>
  </si>
  <si>
    <t>2401-1680/72</t>
  </si>
  <si>
    <t>1680/87</t>
  </si>
  <si>
    <t>D15</t>
  </si>
  <si>
    <t>2401-1680/90</t>
  </si>
  <si>
    <t>168/99</t>
  </si>
  <si>
    <t>D20</t>
  </si>
  <si>
    <t>1680/100</t>
  </si>
  <si>
    <t>1680/98</t>
  </si>
  <si>
    <t>D29</t>
  </si>
  <si>
    <t>2401-1680/93</t>
  </si>
  <si>
    <t>1680/92</t>
  </si>
  <si>
    <t>D24</t>
  </si>
  <si>
    <t>1680/102</t>
  </si>
  <si>
    <t>D22</t>
  </si>
  <si>
    <t>1680/97</t>
  </si>
  <si>
    <t>D28</t>
  </si>
  <si>
    <t>2401-1680/82</t>
  </si>
  <si>
    <t>D19</t>
  </si>
  <si>
    <t>GRADIŠKA CESTA 8</t>
  </si>
  <si>
    <t>2401-1680/63</t>
  </si>
  <si>
    <t>L8</t>
  </si>
  <si>
    <t>2401-1680/64</t>
  </si>
  <si>
    <t>2401-1680/60</t>
  </si>
  <si>
    <t>L7</t>
  </si>
  <si>
    <t>2401-1680/59</t>
  </si>
  <si>
    <t>2401-1680/58</t>
  </si>
  <si>
    <t>L5</t>
  </si>
  <si>
    <t>2401-1680/57</t>
  </si>
  <si>
    <t>2401-1680/65</t>
  </si>
  <si>
    <t>2401-1680/66</t>
  </si>
  <si>
    <t>2401-1680/67</t>
  </si>
  <si>
    <t>2401-1680/68</t>
  </si>
  <si>
    <t>1680/53</t>
  </si>
  <si>
    <t>L17</t>
  </si>
  <si>
    <t>1680/54</t>
  </si>
  <si>
    <t>1680/113</t>
  </si>
  <si>
    <t>L11</t>
  </si>
  <si>
    <t>2401-1680/111</t>
  </si>
  <si>
    <t>2401-1680/112</t>
  </si>
  <si>
    <t>1680/109</t>
  </si>
  <si>
    <t>L26</t>
  </si>
  <si>
    <t>1680/110</t>
  </si>
  <si>
    <t>1680/107</t>
  </si>
  <si>
    <t>L24</t>
  </si>
  <si>
    <t>2401-1680/52</t>
  </si>
  <si>
    <t>2401-1680/61</t>
  </si>
  <si>
    <t>2401-1680/62</t>
  </si>
  <si>
    <t>1680/50</t>
  </si>
  <si>
    <t>L15</t>
  </si>
  <si>
    <t>1680/108</t>
  </si>
  <si>
    <t>L25</t>
  </si>
  <si>
    <t>1680/48</t>
  </si>
  <si>
    <t>L13</t>
  </si>
  <si>
    <t>2401-1680/104</t>
  </si>
  <si>
    <t>L21</t>
  </si>
  <si>
    <t>1680/103</t>
  </si>
  <si>
    <t>L20</t>
  </si>
  <si>
    <t>1680/47</t>
  </si>
  <si>
    <t>L12</t>
  </si>
  <si>
    <t>1680/106</t>
  </si>
  <si>
    <t>L23</t>
  </si>
  <si>
    <t>2401-1680/51</t>
  </si>
  <si>
    <t>L16</t>
  </si>
  <si>
    <t>1680/56</t>
  </si>
  <si>
    <t>L10</t>
  </si>
  <si>
    <t>1680/105</t>
  </si>
  <si>
    <t>L22</t>
  </si>
  <si>
    <t>GORIŠKA CESTA 15</t>
  </si>
  <si>
    <t>ERJAVČEVA ULICA 34</t>
  </si>
  <si>
    <t>ERJAVČEVA ULICA 18</t>
  </si>
  <si>
    <t>CESTA IX.KORPUSA 99</t>
  </si>
  <si>
    <t>SOLKAN</t>
  </si>
  <si>
    <t>CESTA IV.PREKOMORSKE BRIG. 10</t>
  </si>
  <si>
    <t>CANKARJEVA ULICA 14</t>
  </si>
  <si>
    <t>BRUNOV DREVORED 19</t>
  </si>
  <si>
    <t>BRDO 69</t>
  </si>
  <si>
    <t>BOVEC</t>
  </si>
  <si>
    <t>BRDO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</si>
</sst>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2" xfId="1" applyBorder="1"/>
    <xf numFmtId="0" fontId="1" fillId="2" borderId="3" xfId="1" applyBorder="1"/>
    <xf numFmtId="0" fontId="1" fillId="2" borderId="4" xfId="1" applyBorder="1"/>
    <xf numFmtId="0" fontId="1" fillId="2" borderId="1" xfId="1"/>
  </cellXfs>
  <cellStyles count="2">
    <cellStyle name="Navadno" xfId="0" builtinId="0"/>
    <cellStyle name="Vnos" xfId="1" builtinId="20"/>
  </cellStyles>
  <dxfs count="4">
    <dxf>
      <border diagonalUp="0" diagonalDown="0">
        <left/>
        <right style="thin">
          <color rgb="FF7F7F7F"/>
        </right>
        <top style="thin">
          <color rgb="FF7F7F7F"/>
        </top>
        <bottom style="thin">
          <color rgb="FF7F7F7F"/>
        </bottom>
        <vertical/>
        <horizontal/>
      </border>
    </dxf>
    <dxf>
      <border outline="0">
        <bottom style="thin">
          <color rgb="FF7F7F7F"/>
        </bottom>
      </border>
    </dxf>
    <dxf>
      <border outline="0">
        <left style="thin">
          <color rgb="FF7F7F7F"/>
        </left>
        <top style="thin">
          <color rgb="FF7F7F7F"/>
        </top>
      </border>
    </dxf>
    <dxf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263C86-0A74-4FA8-AF0C-0629887CAD38}" name="Tabela34" displayName="Tabela34" ref="A4:R151" totalsRowShown="0" headerRowDxfId="3" headerRowBorderDxfId="1" tableBorderDxfId="2" headerRowCellStyle="Vnos" dataCellStyle="Vnos">
  <autoFilter ref="A4:R151" xr:uid="{FC0DA655-F492-41AA-9BE1-DEFEA6117466}"/>
  <sortState ref="A5:R151">
    <sortCondition descending="1" ref="A4:A151"/>
  </sortState>
  <tableColumns count="18">
    <tableColumn id="1" xr3:uid="{28F0EEB0-59C3-484E-A91F-9F057BAA3393}" name=" Št." dataDxfId="0" dataCellStyle="Vnos"/>
    <tableColumn id="2" xr3:uid="{B0C9F407-1B0E-433C-9B46-A62BB68A9816}" name="Id" dataCellStyle="Vnos"/>
    <tableColumn id="3" xr3:uid="{19B64ADF-26A8-4CDF-89DA-A8D8BFE8A91D}" name="Ulica" dataCellStyle="Vnos"/>
    <tableColumn id="4" xr3:uid="{D3C26F17-F08D-47AE-96E5-1579C8ABD2D2}" name="P. Št" dataCellStyle="Vnos"/>
    <tableColumn id="5" xr3:uid="{DBC4074C-DB93-4DAA-A8F9-72EC79C4F473}" name="Pošta" dataCellStyle="Vnos"/>
    <tableColumn id="6" xr3:uid="{2EA6B79D-2133-46F1-A49B-8A071AFB42A6}" name="Regija" dataCellStyle="Vnos"/>
    <tableColumn id="7" xr3:uid="{96757946-F5C5-4808-B452-E7C7EEA34F9D}" name="Leto gradnje" dataCellStyle="Vnos"/>
    <tableColumn id="9" xr3:uid="{A0FFCFC1-E0D5-4063-8468-6B34691C55C2}" name="GURS - garaža 1 - številka dela stavbe" dataCellStyle="Vnos"/>
    <tableColumn id="10" xr3:uid="{F14D552E-C77A-4428-84B4-7D6C2EDA3FEE}" name="GURS - garaža 1 - oznaka" dataCellStyle="Vnos"/>
    <tableColumn id="11" xr3:uid="{7AAF6534-9238-48D2-94A9-9E9D6842199A}" name="GURS - garaža 2 - številka dela stavbe" dataCellStyle="Vnos"/>
    <tableColumn id="12" xr3:uid="{6E1242AE-E658-46EE-B5F3-EAD40C35E734}" name="GURS - garaža 2 - oznaka" dataCellStyle="Vnos"/>
    <tableColumn id="13" xr3:uid="{20674C02-6D40-445F-AA8C-FEEE32F215B5}" name="GURS - pokrito parkirišče 1 - številka dela stavbe" dataCellStyle="Vnos"/>
    <tableColumn id="14" xr3:uid="{EC5F3DE5-25CA-44AE-856E-1EBF6074CA3A}" name="GURS - pokrito parkirišče 2 - številka dela stavbe" dataCellStyle="Vnos"/>
    <tableColumn id="15" xr3:uid="{F3FB58DD-E5BB-4DB8-B12D-3CCD8F6EBF3A}" name="GURS - zunanje parkirno mesto 1 - id" dataCellStyle="Vnos"/>
    <tableColumn id="16" xr3:uid="{CAE5FEB0-AB3F-4C56-ACD4-DCCE9C552551}" name="GURS - zunanje parkirno mesto 1 - oznaka" dataCellStyle="Vnos"/>
    <tableColumn id="17" xr3:uid="{34EFA354-BABC-48A9-AAEE-C529B826554A}" name="GURS - zunanje parkirno mesto 2 - id" dataCellStyle="Vnos"/>
    <tableColumn id="18" xr3:uid="{67701A7C-58E3-464D-863F-6601EBEBC124}" name="GURS - zunanje parkirno mesto 2 - oznaka" dataCellStyle="Vnos"/>
    <tableColumn id="19" xr3:uid="{C13EB926-C88D-4D70-B08E-BEF315670BE4}" name="FOND" dataCellStyle="Vno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A6BB-40F0-469B-B30D-AFE20DD41840}">
  <dimension ref="A2:R151"/>
  <sheetViews>
    <sheetView tabSelected="1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30.85546875" bestFit="1" customWidth="1"/>
    <col min="4" max="4" width="7.140625" bestFit="1" customWidth="1"/>
    <col min="5" max="5" width="20.14062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v>147</v>
      </c>
    </row>
    <row r="4" spans="1:1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x14ac:dyDescent="0.25">
      <c r="A5" s="5">
        <v>147</v>
      </c>
      <c r="B5" s="6">
        <v>4917</v>
      </c>
      <c r="C5" s="6" t="s">
        <v>20</v>
      </c>
      <c r="D5" s="6">
        <v>5000</v>
      </c>
      <c r="E5" s="6" t="s">
        <v>21</v>
      </c>
      <c r="F5" s="6" t="s">
        <v>22</v>
      </c>
      <c r="G5" s="6">
        <v>2010</v>
      </c>
      <c r="H5" s="6" t="str">
        <f>"2304-2766-325"</f>
        <v>2304-2766-325</v>
      </c>
      <c r="I5" s="6"/>
      <c r="J5" s="6"/>
      <c r="K5" s="6"/>
      <c r="L5" s="6"/>
      <c r="M5" s="6"/>
      <c r="N5" s="6"/>
      <c r="O5" s="6"/>
      <c r="P5" s="6"/>
      <c r="Q5" s="6"/>
      <c r="R5" s="6" t="s">
        <v>23</v>
      </c>
    </row>
    <row r="6" spans="1:18" x14ac:dyDescent="0.25">
      <c r="A6" s="5">
        <v>146</v>
      </c>
      <c r="B6" s="6">
        <v>4918</v>
      </c>
      <c r="C6" s="6" t="s">
        <v>20</v>
      </c>
      <c r="D6" s="6">
        <v>5000</v>
      </c>
      <c r="E6" s="6" t="s">
        <v>21</v>
      </c>
      <c r="F6" s="6" t="s">
        <v>22</v>
      </c>
      <c r="G6" s="6">
        <v>2010</v>
      </c>
      <c r="H6" s="6" t="str">
        <f>"2304-2766-326"</f>
        <v>2304-2766-326</v>
      </c>
      <c r="I6" s="6"/>
      <c r="J6" s="6"/>
      <c r="K6" s="6"/>
      <c r="L6" s="6"/>
      <c r="M6" s="6"/>
      <c r="N6" s="6"/>
      <c r="O6" s="6"/>
      <c r="P6" s="6"/>
      <c r="Q6" s="6"/>
      <c r="R6" s="6" t="s">
        <v>23</v>
      </c>
    </row>
    <row r="7" spans="1:18" x14ac:dyDescent="0.25">
      <c r="A7" s="5">
        <v>145</v>
      </c>
      <c r="B7" s="6">
        <v>4919</v>
      </c>
      <c r="C7" s="6" t="s">
        <v>20</v>
      </c>
      <c r="D7" s="6">
        <v>5000</v>
      </c>
      <c r="E7" s="6" t="s">
        <v>21</v>
      </c>
      <c r="F7" s="6" t="s">
        <v>22</v>
      </c>
      <c r="G7" s="6">
        <v>2010</v>
      </c>
      <c r="H7" s="6" t="str">
        <f>"2304-2766-327"</f>
        <v>2304-2766-327</v>
      </c>
      <c r="I7" s="6"/>
      <c r="J7" s="6"/>
      <c r="K7" s="6"/>
      <c r="L7" s="6"/>
      <c r="M7" s="6"/>
      <c r="N7" s="6"/>
      <c r="O7" s="6"/>
      <c r="P7" s="6"/>
      <c r="Q7" s="6"/>
      <c r="R7" s="6" t="s">
        <v>23</v>
      </c>
    </row>
    <row r="8" spans="1:18" x14ac:dyDescent="0.25">
      <c r="A8" s="5">
        <v>144</v>
      </c>
      <c r="B8" s="6">
        <v>4920</v>
      </c>
      <c r="C8" s="6" t="s">
        <v>20</v>
      </c>
      <c r="D8" s="6">
        <v>5000</v>
      </c>
      <c r="E8" s="6" t="s">
        <v>21</v>
      </c>
      <c r="F8" s="6" t="s">
        <v>22</v>
      </c>
      <c r="G8" s="6">
        <v>2010</v>
      </c>
      <c r="H8" s="6" t="str">
        <f>"2304-2766-328"</f>
        <v>2304-2766-328</v>
      </c>
      <c r="I8" s="6"/>
      <c r="J8" s="6"/>
      <c r="K8" s="6"/>
      <c r="L8" s="6"/>
      <c r="M8" s="6"/>
      <c r="N8" s="6"/>
      <c r="O8" s="6"/>
      <c r="P8" s="6"/>
      <c r="Q8" s="6"/>
      <c r="R8" s="6" t="s">
        <v>23</v>
      </c>
    </row>
    <row r="9" spans="1:18" x14ac:dyDescent="0.25">
      <c r="A9" s="5">
        <v>143</v>
      </c>
      <c r="B9" s="6">
        <v>4921</v>
      </c>
      <c r="C9" s="6" t="s">
        <v>20</v>
      </c>
      <c r="D9" s="6">
        <v>5000</v>
      </c>
      <c r="E9" s="6" t="s">
        <v>21</v>
      </c>
      <c r="F9" s="6" t="s">
        <v>22</v>
      </c>
      <c r="G9" s="6">
        <v>2010</v>
      </c>
      <c r="H9" s="6" t="str">
        <f>"2304-2766-329"</f>
        <v>2304-2766-329</v>
      </c>
      <c r="I9" s="6"/>
      <c r="J9" s="6"/>
      <c r="K9" s="6"/>
      <c r="L9" s="6"/>
      <c r="M9" s="6"/>
      <c r="N9" s="6"/>
      <c r="O9" s="6"/>
      <c r="P9" s="6"/>
      <c r="Q9" s="6"/>
      <c r="R9" s="6" t="s">
        <v>23</v>
      </c>
    </row>
    <row r="10" spans="1:18" x14ac:dyDescent="0.25">
      <c r="A10" s="5">
        <v>142</v>
      </c>
      <c r="B10" s="6">
        <v>4922</v>
      </c>
      <c r="C10" s="6" t="s">
        <v>20</v>
      </c>
      <c r="D10" s="6">
        <v>5000</v>
      </c>
      <c r="E10" s="6" t="s">
        <v>21</v>
      </c>
      <c r="F10" s="6" t="s">
        <v>22</v>
      </c>
      <c r="G10" s="6">
        <v>2010</v>
      </c>
      <c r="H10" s="6" t="str">
        <f>"2304-2766-330"</f>
        <v>2304-2766-330</v>
      </c>
      <c r="I10" s="6"/>
      <c r="J10" s="6"/>
      <c r="K10" s="6"/>
      <c r="L10" s="6"/>
      <c r="M10" s="6"/>
      <c r="N10" s="6"/>
      <c r="O10" s="6"/>
      <c r="P10" s="6"/>
      <c r="Q10" s="6"/>
      <c r="R10" s="6" t="s">
        <v>23</v>
      </c>
    </row>
    <row r="11" spans="1:18" x14ac:dyDescent="0.25">
      <c r="A11" s="5">
        <v>141</v>
      </c>
      <c r="B11" s="6">
        <v>4923</v>
      </c>
      <c r="C11" s="6" t="s">
        <v>20</v>
      </c>
      <c r="D11" s="6">
        <v>5000</v>
      </c>
      <c r="E11" s="6" t="s">
        <v>21</v>
      </c>
      <c r="F11" s="6" t="s">
        <v>22</v>
      </c>
      <c r="G11" s="6">
        <v>2010</v>
      </c>
      <c r="H11" s="6" t="str">
        <f>"2304-2766-331"</f>
        <v>2304-2766-331</v>
      </c>
      <c r="I11" s="6"/>
      <c r="J11" s="6"/>
      <c r="K11" s="6"/>
      <c r="L11" s="6"/>
      <c r="M11" s="6"/>
      <c r="N11" s="6"/>
      <c r="O11" s="6"/>
      <c r="P11" s="6"/>
      <c r="Q11" s="6"/>
      <c r="R11" s="6" t="s">
        <v>23</v>
      </c>
    </row>
    <row r="12" spans="1:18" x14ac:dyDescent="0.25">
      <c r="A12" s="5">
        <v>140</v>
      </c>
      <c r="B12" s="6">
        <v>4924</v>
      </c>
      <c r="C12" s="6" t="s">
        <v>24</v>
      </c>
      <c r="D12" s="6">
        <v>5000</v>
      </c>
      <c r="E12" s="6" t="s">
        <v>21</v>
      </c>
      <c r="F12" s="6" t="s">
        <v>22</v>
      </c>
      <c r="G12" s="6">
        <v>2010</v>
      </c>
      <c r="H12" s="6" t="str">
        <f>"2304-2766-334"</f>
        <v>2304-2766-334</v>
      </c>
      <c r="I12" s="6"/>
      <c r="J12" s="6"/>
      <c r="K12" s="6"/>
      <c r="L12" s="6"/>
      <c r="M12" s="6"/>
      <c r="N12" s="6"/>
      <c r="O12" s="6"/>
      <c r="P12" s="6"/>
      <c r="Q12" s="6"/>
      <c r="R12" s="6" t="s">
        <v>23</v>
      </c>
    </row>
    <row r="13" spans="1:18" x14ac:dyDescent="0.25">
      <c r="A13" s="5">
        <v>139</v>
      </c>
      <c r="B13" s="6">
        <v>4925</v>
      </c>
      <c r="C13" s="6" t="s">
        <v>24</v>
      </c>
      <c r="D13" s="6">
        <v>5000</v>
      </c>
      <c r="E13" s="6" t="s">
        <v>21</v>
      </c>
      <c r="F13" s="6" t="s">
        <v>22</v>
      </c>
      <c r="G13" s="6">
        <v>2010</v>
      </c>
      <c r="H13" s="6" t="str">
        <f>"2304-2766-335"</f>
        <v>2304-2766-335</v>
      </c>
      <c r="I13" s="6"/>
      <c r="J13" s="6"/>
      <c r="K13" s="6"/>
      <c r="L13" s="6"/>
      <c r="M13" s="6"/>
      <c r="N13" s="6"/>
      <c r="O13" s="6"/>
      <c r="P13" s="6"/>
      <c r="Q13" s="6"/>
      <c r="R13" s="6" t="s">
        <v>23</v>
      </c>
    </row>
    <row r="14" spans="1:18" x14ac:dyDescent="0.25">
      <c r="A14" s="5">
        <v>138</v>
      </c>
      <c r="B14" s="6">
        <v>4926</v>
      </c>
      <c r="C14" s="6" t="s">
        <v>24</v>
      </c>
      <c r="D14" s="6">
        <v>5000</v>
      </c>
      <c r="E14" s="6" t="s">
        <v>21</v>
      </c>
      <c r="F14" s="6" t="s">
        <v>22</v>
      </c>
      <c r="G14" s="6">
        <v>2010</v>
      </c>
      <c r="H14" s="6" t="str">
        <f>"2304-2766-323"</f>
        <v>2304-2766-323</v>
      </c>
      <c r="I14" s="6"/>
      <c r="J14" s="6"/>
      <c r="K14" s="6"/>
      <c r="L14" s="6"/>
      <c r="M14" s="6"/>
      <c r="N14" s="6"/>
      <c r="O14" s="6"/>
      <c r="P14" s="6"/>
      <c r="Q14" s="6"/>
      <c r="R14" s="6" t="s">
        <v>23</v>
      </c>
    </row>
    <row r="15" spans="1:18" x14ac:dyDescent="0.25">
      <c r="A15" s="5">
        <v>137</v>
      </c>
      <c r="B15" s="6">
        <v>4927</v>
      </c>
      <c r="C15" s="6" t="s">
        <v>24</v>
      </c>
      <c r="D15" s="6">
        <v>5000</v>
      </c>
      <c r="E15" s="6" t="s">
        <v>21</v>
      </c>
      <c r="F15" s="6" t="s">
        <v>22</v>
      </c>
      <c r="G15" s="6">
        <v>2010</v>
      </c>
      <c r="H15" s="6" t="str">
        <f>"2304-2766-336"</f>
        <v>2304-2766-336</v>
      </c>
      <c r="I15" s="6"/>
      <c r="J15" s="6"/>
      <c r="K15" s="6"/>
      <c r="L15" s="6"/>
      <c r="M15" s="6"/>
      <c r="N15" s="6"/>
      <c r="O15" s="6"/>
      <c r="P15" s="6"/>
      <c r="Q15" s="6"/>
      <c r="R15" s="6" t="s">
        <v>23</v>
      </c>
    </row>
    <row r="16" spans="1:18" x14ac:dyDescent="0.25">
      <c r="A16" s="5">
        <v>136</v>
      </c>
      <c r="B16" s="6">
        <v>4928</v>
      </c>
      <c r="C16" s="6" t="s">
        <v>24</v>
      </c>
      <c r="D16" s="6">
        <v>5000</v>
      </c>
      <c r="E16" s="6" t="s">
        <v>21</v>
      </c>
      <c r="F16" s="6" t="s">
        <v>22</v>
      </c>
      <c r="G16" s="6">
        <v>2010</v>
      </c>
      <c r="H16" s="6" t="str">
        <f>"2304-2766-337"</f>
        <v>2304-2766-337</v>
      </c>
      <c r="I16" s="6"/>
      <c r="J16" s="6"/>
      <c r="K16" s="6"/>
      <c r="L16" s="6"/>
      <c r="M16" s="6"/>
      <c r="N16" s="6"/>
      <c r="O16" s="6"/>
      <c r="P16" s="6"/>
      <c r="Q16" s="6"/>
      <c r="R16" s="6" t="s">
        <v>23</v>
      </c>
    </row>
    <row r="17" spans="1:18" x14ac:dyDescent="0.25">
      <c r="A17" s="5">
        <v>135</v>
      </c>
      <c r="B17" s="6">
        <v>4929</v>
      </c>
      <c r="C17" s="6" t="s">
        <v>24</v>
      </c>
      <c r="D17" s="6">
        <v>5000</v>
      </c>
      <c r="E17" s="6" t="s">
        <v>21</v>
      </c>
      <c r="F17" s="6" t="s">
        <v>22</v>
      </c>
      <c r="G17" s="6">
        <v>2010</v>
      </c>
      <c r="H17" s="6" t="str">
        <f>"2304-2766-338"</f>
        <v>2304-2766-338</v>
      </c>
      <c r="I17" s="6"/>
      <c r="J17" s="6"/>
      <c r="K17" s="6"/>
      <c r="L17" s="6"/>
      <c r="M17" s="6"/>
      <c r="N17" s="6"/>
      <c r="O17" s="6"/>
      <c r="P17" s="6"/>
      <c r="Q17" s="6"/>
      <c r="R17" s="6" t="s">
        <v>23</v>
      </c>
    </row>
    <row r="18" spans="1:18" x14ac:dyDescent="0.25">
      <c r="A18" s="5">
        <v>134</v>
      </c>
      <c r="B18" s="6">
        <v>4930</v>
      </c>
      <c r="C18" s="6" t="s">
        <v>25</v>
      </c>
      <c r="D18" s="6">
        <v>5000</v>
      </c>
      <c r="E18" s="6" t="s">
        <v>21</v>
      </c>
      <c r="F18" s="6" t="s">
        <v>22</v>
      </c>
      <c r="G18" s="6">
        <v>2010</v>
      </c>
      <c r="H18" s="6" t="str">
        <f>"2304-2766-301"</f>
        <v>2304-2766-301</v>
      </c>
      <c r="I18" s="6"/>
      <c r="J18" s="6"/>
      <c r="K18" s="6"/>
      <c r="L18" s="6"/>
      <c r="M18" s="6"/>
      <c r="N18" s="6"/>
      <c r="O18" s="6"/>
      <c r="P18" s="6"/>
      <c r="Q18" s="6"/>
      <c r="R18" s="6" t="s">
        <v>23</v>
      </c>
    </row>
    <row r="19" spans="1:18" x14ac:dyDescent="0.25">
      <c r="A19" s="5">
        <v>133</v>
      </c>
      <c r="B19" s="6">
        <v>4931</v>
      </c>
      <c r="C19" s="6" t="s">
        <v>25</v>
      </c>
      <c r="D19" s="6">
        <v>5000</v>
      </c>
      <c r="E19" s="6" t="s">
        <v>21</v>
      </c>
      <c r="F19" s="6" t="s">
        <v>22</v>
      </c>
      <c r="G19" s="6">
        <v>2010</v>
      </c>
      <c r="H19" s="6" t="str">
        <f>"2304-2766-302"</f>
        <v>2304-2766-302</v>
      </c>
      <c r="I19" s="6"/>
      <c r="J19" s="6"/>
      <c r="K19" s="6"/>
      <c r="L19" s="6"/>
      <c r="M19" s="6"/>
      <c r="N19" s="6"/>
      <c r="O19" s="6"/>
      <c r="P19" s="6"/>
      <c r="Q19" s="6"/>
      <c r="R19" s="6" t="s">
        <v>23</v>
      </c>
    </row>
    <row r="20" spans="1:18" x14ac:dyDescent="0.25">
      <c r="A20" s="5">
        <v>132</v>
      </c>
      <c r="B20" s="6">
        <v>4932</v>
      </c>
      <c r="C20" s="6" t="s">
        <v>25</v>
      </c>
      <c r="D20" s="6">
        <v>5000</v>
      </c>
      <c r="E20" s="6" t="s">
        <v>21</v>
      </c>
      <c r="F20" s="6" t="s">
        <v>22</v>
      </c>
      <c r="G20" s="6">
        <v>2010</v>
      </c>
      <c r="H20" s="6" t="str">
        <f>"2304-2766-303"</f>
        <v>2304-2766-303</v>
      </c>
      <c r="I20" s="6"/>
      <c r="J20" s="6"/>
      <c r="K20" s="6"/>
      <c r="L20" s="6"/>
      <c r="M20" s="6"/>
      <c r="N20" s="6"/>
      <c r="O20" s="6"/>
      <c r="P20" s="6"/>
      <c r="Q20" s="6"/>
      <c r="R20" s="6" t="s">
        <v>23</v>
      </c>
    </row>
    <row r="21" spans="1:18" x14ac:dyDescent="0.25">
      <c r="A21" s="5">
        <v>131</v>
      </c>
      <c r="B21" s="6">
        <v>3855</v>
      </c>
      <c r="C21" s="6" t="s">
        <v>26</v>
      </c>
      <c r="D21" s="6">
        <v>5280</v>
      </c>
      <c r="E21" s="6" t="s">
        <v>27</v>
      </c>
      <c r="F21" s="6" t="s">
        <v>22</v>
      </c>
      <c r="G21" s="6">
        <v>2006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23</v>
      </c>
    </row>
    <row r="22" spans="1:18" x14ac:dyDescent="0.25">
      <c r="A22" s="5">
        <v>130</v>
      </c>
      <c r="B22" s="6">
        <v>3856</v>
      </c>
      <c r="C22" s="6" t="s">
        <v>26</v>
      </c>
      <c r="D22" s="6">
        <v>5280</v>
      </c>
      <c r="E22" s="6" t="s">
        <v>27</v>
      </c>
      <c r="F22" s="6" t="s">
        <v>22</v>
      </c>
      <c r="G22" s="6">
        <v>2006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 t="s">
        <v>23</v>
      </c>
    </row>
    <row r="23" spans="1:18" x14ac:dyDescent="0.25">
      <c r="A23" s="5">
        <v>129</v>
      </c>
      <c r="B23" s="6">
        <v>3857</v>
      </c>
      <c r="C23" s="6" t="s">
        <v>26</v>
      </c>
      <c r="D23" s="6">
        <v>5280</v>
      </c>
      <c r="E23" s="6" t="s">
        <v>27</v>
      </c>
      <c r="F23" s="6" t="s">
        <v>22</v>
      </c>
      <c r="G23" s="6">
        <v>2006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 t="s">
        <v>23</v>
      </c>
    </row>
    <row r="24" spans="1:18" x14ac:dyDescent="0.25">
      <c r="A24" s="5">
        <v>128</v>
      </c>
      <c r="B24" s="6">
        <v>3858</v>
      </c>
      <c r="C24" s="6" t="s">
        <v>26</v>
      </c>
      <c r="D24" s="6">
        <v>5280</v>
      </c>
      <c r="E24" s="6" t="s">
        <v>27</v>
      </c>
      <c r="F24" s="6" t="s">
        <v>22</v>
      </c>
      <c r="G24" s="6">
        <v>2006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 t="s">
        <v>23</v>
      </c>
    </row>
    <row r="25" spans="1:18" x14ac:dyDescent="0.25">
      <c r="A25" s="5">
        <v>127</v>
      </c>
      <c r="B25" s="6">
        <v>3859</v>
      </c>
      <c r="C25" s="6" t="s">
        <v>26</v>
      </c>
      <c r="D25" s="6">
        <v>5280</v>
      </c>
      <c r="E25" s="6" t="s">
        <v>27</v>
      </c>
      <c r="F25" s="6" t="s">
        <v>22</v>
      </c>
      <c r="G25" s="6">
        <v>2006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 t="s">
        <v>23</v>
      </c>
    </row>
    <row r="26" spans="1:18" x14ac:dyDescent="0.25">
      <c r="A26" s="5">
        <v>126</v>
      </c>
      <c r="B26" s="6">
        <v>3860</v>
      </c>
      <c r="C26" s="6" t="s">
        <v>26</v>
      </c>
      <c r="D26" s="6">
        <v>5280</v>
      </c>
      <c r="E26" s="6" t="s">
        <v>27</v>
      </c>
      <c r="F26" s="6" t="s">
        <v>22</v>
      </c>
      <c r="G26" s="6">
        <v>2006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 t="s">
        <v>23</v>
      </c>
    </row>
    <row r="27" spans="1:18" x14ac:dyDescent="0.25">
      <c r="A27" s="5">
        <v>125</v>
      </c>
      <c r="B27" s="6">
        <v>5008</v>
      </c>
      <c r="C27" s="6" t="s">
        <v>28</v>
      </c>
      <c r="D27" s="6">
        <v>5270</v>
      </c>
      <c r="E27" s="6" t="s">
        <v>29</v>
      </c>
      <c r="F27" s="6" t="s">
        <v>22</v>
      </c>
      <c r="G27" s="6">
        <v>2009</v>
      </c>
      <c r="H27" s="6"/>
      <c r="I27" s="6"/>
      <c r="J27" s="6"/>
      <c r="K27" s="6"/>
      <c r="L27" s="6"/>
      <c r="M27" s="6"/>
      <c r="N27" s="6" t="s">
        <v>30</v>
      </c>
      <c r="O27" s="6">
        <v>16</v>
      </c>
      <c r="P27" s="6"/>
      <c r="Q27" s="6"/>
      <c r="R27" s="6" t="s">
        <v>23</v>
      </c>
    </row>
    <row r="28" spans="1:18" x14ac:dyDescent="0.25">
      <c r="A28" s="5">
        <v>124</v>
      </c>
      <c r="B28" s="6">
        <v>5009</v>
      </c>
      <c r="C28" s="6" t="s">
        <v>28</v>
      </c>
      <c r="D28" s="6">
        <v>5270</v>
      </c>
      <c r="E28" s="6" t="s">
        <v>29</v>
      </c>
      <c r="F28" s="6" t="s">
        <v>22</v>
      </c>
      <c r="G28" s="6">
        <v>2009</v>
      </c>
      <c r="H28" s="6"/>
      <c r="I28" s="6"/>
      <c r="J28" s="6"/>
      <c r="K28" s="6"/>
      <c r="L28" s="6" t="str">
        <f>"2392-2032-24"</f>
        <v>2392-2032-24</v>
      </c>
      <c r="M28" s="6"/>
      <c r="N28" s="6"/>
      <c r="O28" s="6"/>
      <c r="P28" s="6"/>
      <c r="Q28" s="6"/>
      <c r="R28" s="6" t="s">
        <v>23</v>
      </c>
    </row>
    <row r="29" spans="1:18" x14ac:dyDescent="0.25">
      <c r="A29" s="5">
        <v>123</v>
      </c>
      <c r="B29" s="6">
        <v>5010</v>
      </c>
      <c r="C29" s="6" t="s">
        <v>28</v>
      </c>
      <c r="D29" s="6">
        <v>5270</v>
      </c>
      <c r="E29" s="6" t="s">
        <v>29</v>
      </c>
      <c r="F29" s="6" t="s">
        <v>22</v>
      </c>
      <c r="G29" s="6">
        <v>2008</v>
      </c>
      <c r="H29" s="6"/>
      <c r="I29" s="6"/>
      <c r="J29" s="6"/>
      <c r="K29" s="6"/>
      <c r="L29" s="6"/>
      <c r="M29" s="6"/>
      <c r="N29" s="6"/>
      <c r="O29" s="6">
        <v>15</v>
      </c>
      <c r="P29" s="6"/>
      <c r="Q29" s="6"/>
      <c r="R29" s="6" t="s">
        <v>31</v>
      </c>
    </row>
    <row r="30" spans="1:18" x14ac:dyDescent="0.25">
      <c r="A30" s="5">
        <v>122</v>
      </c>
      <c r="B30" s="6">
        <v>5011</v>
      </c>
      <c r="C30" s="6" t="s">
        <v>28</v>
      </c>
      <c r="D30" s="6">
        <v>5270</v>
      </c>
      <c r="E30" s="6" t="s">
        <v>29</v>
      </c>
      <c r="F30" s="6" t="s">
        <v>22</v>
      </c>
      <c r="G30" s="6">
        <v>2008</v>
      </c>
      <c r="H30" s="6" t="str">
        <f>"2392-2032-43"</f>
        <v>2392-2032-43</v>
      </c>
      <c r="I30" s="6"/>
      <c r="J30" s="6"/>
      <c r="K30" s="6"/>
      <c r="L30" s="6"/>
      <c r="M30" s="6"/>
      <c r="N30" s="6"/>
      <c r="O30" s="6"/>
      <c r="P30" s="6"/>
      <c r="Q30" s="6"/>
      <c r="R30" s="6" t="s">
        <v>31</v>
      </c>
    </row>
    <row r="31" spans="1:18" x14ac:dyDescent="0.25">
      <c r="A31" s="5">
        <v>121</v>
      </c>
      <c r="B31" s="6">
        <v>5012</v>
      </c>
      <c r="C31" s="6" t="s">
        <v>28</v>
      </c>
      <c r="D31" s="6">
        <v>5270</v>
      </c>
      <c r="E31" s="6" t="s">
        <v>29</v>
      </c>
      <c r="F31" s="6" t="s">
        <v>22</v>
      </c>
      <c r="G31" s="6">
        <v>2008</v>
      </c>
      <c r="H31" s="6" t="str">
        <f>"2392-2031-27"</f>
        <v>2392-2031-27</v>
      </c>
      <c r="I31" s="6">
        <v>42</v>
      </c>
      <c r="J31" s="6"/>
      <c r="K31" s="6"/>
      <c r="L31" s="6"/>
      <c r="M31" s="6"/>
      <c r="N31" s="6"/>
      <c r="O31" s="6"/>
      <c r="P31" s="6"/>
      <c r="Q31" s="6"/>
      <c r="R31" s="6" t="s">
        <v>31</v>
      </c>
    </row>
    <row r="32" spans="1:18" x14ac:dyDescent="0.25">
      <c r="A32" s="5">
        <v>120</v>
      </c>
      <c r="B32" s="6">
        <v>5086</v>
      </c>
      <c r="C32" s="6" t="s">
        <v>28</v>
      </c>
      <c r="D32" s="6">
        <v>5270</v>
      </c>
      <c r="E32" s="6" t="s">
        <v>29</v>
      </c>
      <c r="F32" s="6" t="s">
        <v>22</v>
      </c>
      <c r="G32" s="6">
        <v>2009</v>
      </c>
      <c r="H32" s="6"/>
      <c r="I32" s="6"/>
      <c r="J32" s="6"/>
      <c r="K32" s="6"/>
      <c r="L32" s="6"/>
      <c r="M32" s="6"/>
      <c r="N32" s="6" t="s">
        <v>32</v>
      </c>
      <c r="O32" s="6">
        <v>17</v>
      </c>
      <c r="P32" s="6"/>
      <c r="Q32" s="6"/>
      <c r="R32" s="6" t="s">
        <v>23</v>
      </c>
    </row>
    <row r="33" spans="1:18" x14ac:dyDescent="0.25">
      <c r="A33" s="5">
        <v>119</v>
      </c>
      <c r="B33" s="6">
        <v>5004</v>
      </c>
      <c r="C33" s="6" t="s">
        <v>33</v>
      </c>
      <c r="D33" s="6">
        <v>5270</v>
      </c>
      <c r="E33" s="6" t="s">
        <v>29</v>
      </c>
      <c r="F33" s="6" t="s">
        <v>22</v>
      </c>
      <c r="G33" s="6">
        <v>2008</v>
      </c>
      <c r="H33" s="6"/>
      <c r="I33" s="6"/>
      <c r="J33" s="6"/>
      <c r="K33" s="6"/>
      <c r="L33" s="6"/>
      <c r="M33" s="6"/>
      <c r="N33" s="6" t="s">
        <v>34</v>
      </c>
      <c r="O33" s="6">
        <v>28</v>
      </c>
      <c r="P33" s="6"/>
      <c r="Q33" s="6"/>
      <c r="R33" s="6" t="s">
        <v>31</v>
      </c>
    </row>
    <row r="34" spans="1:18" x14ac:dyDescent="0.25">
      <c r="A34" s="5">
        <v>118</v>
      </c>
      <c r="B34" s="6">
        <v>5005</v>
      </c>
      <c r="C34" s="6" t="s">
        <v>33</v>
      </c>
      <c r="D34" s="6">
        <v>5270</v>
      </c>
      <c r="E34" s="6" t="s">
        <v>29</v>
      </c>
      <c r="F34" s="6" t="s">
        <v>22</v>
      </c>
      <c r="G34" s="6">
        <v>2008</v>
      </c>
      <c r="H34" s="6"/>
      <c r="I34" s="6"/>
      <c r="J34" s="6"/>
      <c r="K34" s="6"/>
      <c r="L34" s="6"/>
      <c r="M34" s="6"/>
      <c r="N34" s="6" t="s">
        <v>35</v>
      </c>
      <c r="O34" s="6">
        <v>31</v>
      </c>
      <c r="P34" s="6"/>
      <c r="Q34" s="6"/>
      <c r="R34" s="6" t="s">
        <v>31</v>
      </c>
    </row>
    <row r="35" spans="1:18" x14ac:dyDescent="0.25">
      <c r="A35" s="5">
        <v>117</v>
      </c>
      <c r="B35" s="6">
        <v>5006</v>
      </c>
      <c r="C35" s="6" t="s">
        <v>33</v>
      </c>
      <c r="D35" s="6">
        <v>5270</v>
      </c>
      <c r="E35" s="6" t="s">
        <v>29</v>
      </c>
      <c r="F35" s="6" t="s">
        <v>22</v>
      </c>
      <c r="G35" s="6">
        <v>2009</v>
      </c>
      <c r="H35" s="6"/>
      <c r="I35" s="6"/>
      <c r="J35" s="6"/>
      <c r="K35" s="6"/>
      <c r="L35" s="6" t="str">
        <f>"2392-2032-5"</f>
        <v>2392-2032-5</v>
      </c>
      <c r="M35" s="6"/>
      <c r="N35" s="6"/>
      <c r="O35" s="6"/>
      <c r="P35" s="6"/>
      <c r="Q35" s="6"/>
      <c r="R35" s="6" t="s">
        <v>23</v>
      </c>
    </row>
    <row r="36" spans="1:18" x14ac:dyDescent="0.25">
      <c r="A36" s="5">
        <v>116</v>
      </c>
      <c r="B36" s="6">
        <v>5007</v>
      </c>
      <c r="C36" s="6" t="s">
        <v>33</v>
      </c>
      <c r="D36" s="6">
        <v>5270</v>
      </c>
      <c r="E36" s="6" t="s">
        <v>29</v>
      </c>
      <c r="F36" s="6" t="s">
        <v>22</v>
      </c>
      <c r="G36" s="6">
        <v>2008</v>
      </c>
      <c r="H36" s="6"/>
      <c r="I36" s="6"/>
      <c r="J36" s="6"/>
      <c r="K36" s="6"/>
      <c r="L36" s="6"/>
      <c r="M36" s="6"/>
      <c r="N36" s="6"/>
      <c r="O36" s="6">
        <v>32</v>
      </c>
      <c r="P36" s="6"/>
      <c r="Q36" s="6"/>
      <c r="R36" s="6" t="s">
        <v>31</v>
      </c>
    </row>
    <row r="37" spans="1:18" x14ac:dyDescent="0.25">
      <c r="A37" s="5">
        <v>115</v>
      </c>
      <c r="B37" s="6">
        <v>5084</v>
      </c>
      <c r="C37" s="6" t="s">
        <v>33</v>
      </c>
      <c r="D37" s="6">
        <v>5270</v>
      </c>
      <c r="E37" s="6" t="s">
        <v>29</v>
      </c>
      <c r="F37" s="6" t="s">
        <v>22</v>
      </c>
      <c r="G37" s="6">
        <v>2008</v>
      </c>
      <c r="H37" s="6" t="str">
        <f>"2392-2032-7"</f>
        <v>2392-2032-7</v>
      </c>
      <c r="I37" s="6">
        <v>22</v>
      </c>
      <c r="J37" s="6"/>
      <c r="K37" s="6"/>
      <c r="L37" s="6"/>
      <c r="M37" s="6"/>
      <c r="N37" s="6"/>
      <c r="O37" s="6"/>
      <c r="P37" s="6"/>
      <c r="Q37" s="6"/>
      <c r="R37" s="6" t="s">
        <v>31</v>
      </c>
    </row>
    <row r="38" spans="1:18" x14ac:dyDescent="0.25">
      <c r="A38" s="5">
        <v>114</v>
      </c>
      <c r="B38" s="6">
        <v>5085</v>
      </c>
      <c r="C38" s="6" t="s">
        <v>33</v>
      </c>
      <c r="D38" s="6">
        <v>5270</v>
      </c>
      <c r="E38" s="6" t="s">
        <v>29</v>
      </c>
      <c r="F38" s="6" t="s">
        <v>22</v>
      </c>
      <c r="G38" s="6">
        <v>2009</v>
      </c>
      <c r="H38" s="6"/>
      <c r="I38" s="6"/>
      <c r="J38" s="6"/>
      <c r="K38" s="6"/>
      <c r="L38" s="6" t="str">
        <f>"2392-2032-6"</f>
        <v>2392-2032-6</v>
      </c>
      <c r="M38" s="6"/>
      <c r="N38" s="6"/>
      <c r="O38" s="6"/>
      <c r="P38" s="6"/>
      <c r="Q38" s="6"/>
      <c r="R38" s="6" t="s">
        <v>23</v>
      </c>
    </row>
    <row r="39" spans="1:18" x14ac:dyDescent="0.25">
      <c r="A39" s="5">
        <v>113</v>
      </c>
      <c r="B39" s="6">
        <v>5003</v>
      </c>
      <c r="C39" s="6" t="s">
        <v>36</v>
      </c>
      <c r="D39" s="6">
        <v>5270</v>
      </c>
      <c r="E39" s="6" t="s">
        <v>29</v>
      </c>
      <c r="F39" s="6"/>
      <c r="G39" s="6">
        <v>2008</v>
      </c>
      <c r="H39" s="6"/>
      <c r="I39" s="6"/>
      <c r="J39" s="6"/>
      <c r="K39" s="6"/>
      <c r="L39" s="6"/>
      <c r="M39" s="6"/>
      <c r="N39" s="6" t="s">
        <v>37</v>
      </c>
      <c r="O39" s="6">
        <v>17</v>
      </c>
      <c r="P39" s="6"/>
      <c r="Q39" s="6"/>
      <c r="R39" s="6" t="s">
        <v>31</v>
      </c>
    </row>
    <row r="40" spans="1:18" x14ac:dyDescent="0.25">
      <c r="A40" s="5">
        <v>112</v>
      </c>
      <c r="B40" s="6">
        <v>4998</v>
      </c>
      <c r="C40" s="6" t="s">
        <v>38</v>
      </c>
      <c r="D40" s="6">
        <v>5270</v>
      </c>
      <c r="E40" s="6" t="s">
        <v>29</v>
      </c>
      <c r="F40" s="6" t="s">
        <v>22</v>
      </c>
      <c r="G40" s="6">
        <v>2009</v>
      </c>
      <c r="H40" s="6"/>
      <c r="I40" s="6"/>
      <c r="J40" s="6"/>
      <c r="K40" s="6"/>
      <c r="L40" s="6" t="str">
        <f>"2392-2029-19"</f>
        <v>2392-2029-19</v>
      </c>
      <c r="M40" s="6"/>
      <c r="N40" s="6"/>
      <c r="O40" s="6"/>
      <c r="P40" s="6"/>
      <c r="Q40" s="6"/>
      <c r="R40" s="6" t="s">
        <v>23</v>
      </c>
    </row>
    <row r="41" spans="1:18" x14ac:dyDescent="0.25">
      <c r="A41" s="5">
        <v>111</v>
      </c>
      <c r="B41" s="6">
        <v>5077</v>
      </c>
      <c r="C41" s="6" t="s">
        <v>38</v>
      </c>
      <c r="D41" s="6">
        <v>5270</v>
      </c>
      <c r="E41" s="6" t="s">
        <v>29</v>
      </c>
      <c r="F41" s="6" t="s">
        <v>22</v>
      </c>
      <c r="G41" s="6">
        <v>2009</v>
      </c>
      <c r="H41" s="6"/>
      <c r="I41" s="6"/>
      <c r="J41" s="6"/>
      <c r="K41" s="6"/>
      <c r="L41" s="6"/>
      <c r="M41" s="6"/>
      <c r="N41" s="6" t="s">
        <v>39</v>
      </c>
      <c r="O41" s="6"/>
      <c r="P41" s="6"/>
      <c r="Q41" s="6"/>
      <c r="R41" s="6" t="s">
        <v>23</v>
      </c>
    </row>
    <row r="42" spans="1:18" x14ac:dyDescent="0.25">
      <c r="A42" s="5">
        <v>110</v>
      </c>
      <c r="B42" s="6">
        <v>5078</v>
      </c>
      <c r="C42" s="6" t="s">
        <v>38</v>
      </c>
      <c r="D42" s="6">
        <v>5270</v>
      </c>
      <c r="E42" s="6" t="s">
        <v>29</v>
      </c>
      <c r="F42" s="6" t="s">
        <v>22</v>
      </c>
      <c r="G42" s="6">
        <v>2009</v>
      </c>
      <c r="H42" s="6"/>
      <c r="I42" s="6"/>
      <c r="J42" s="6"/>
      <c r="K42" s="6"/>
      <c r="L42" s="6"/>
      <c r="M42" s="6"/>
      <c r="N42" s="6" t="s">
        <v>40</v>
      </c>
      <c r="O42" s="6"/>
      <c r="P42" s="6"/>
      <c r="Q42" s="6"/>
      <c r="R42" s="6" t="s">
        <v>23</v>
      </c>
    </row>
    <row r="43" spans="1:18" x14ac:dyDescent="0.25">
      <c r="A43" s="5">
        <v>109</v>
      </c>
      <c r="B43" s="6">
        <v>5079</v>
      </c>
      <c r="C43" s="6" t="s">
        <v>38</v>
      </c>
      <c r="D43" s="6">
        <v>5270</v>
      </c>
      <c r="E43" s="6" t="s">
        <v>29</v>
      </c>
      <c r="F43" s="6" t="s">
        <v>22</v>
      </c>
      <c r="G43" s="6">
        <v>2008</v>
      </c>
      <c r="H43" s="6"/>
      <c r="I43" s="6"/>
      <c r="J43" s="6"/>
      <c r="K43" s="6"/>
      <c r="L43" s="6"/>
      <c r="M43" s="6"/>
      <c r="N43" s="6" t="s">
        <v>41</v>
      </c>
      <c r="O43" s="6">
        <v>26</v>
      </c>
      <c r="P43" s="6"/>
      <c r="Q43" s="6"/>
      <c r="R43" s="6" t="s">
        <v>31</v>
      </c>
    </row>
    <row r="44" spans="1:18" x14ac:dyDescent="0.25">
      <c r="A44" s="5">
        <v>108</v>
      </c>
      <c r="B44" s="6">
        <v>5080</v>
      </c>
      <c r="C44" s="6" t="s">
        <v>38</v>
      </c>
      <c r="D44" s="6">
        <v>5270</v>
      </c>
      <c r="E44" s="6" t="s">
        <v>29</v>
      </c>
      <c r="F44" s="6" t="s">
        <v>22</v>
      </c>
      <c r="G44" s="6">
        <v>2008</v>
      </c>
      <c r="H44" s="6" t="str">
        <f>"2392-2032-11"</f>
        <v>2392-2032-11</v>
      </c>
      <c r="I44" s="6">
        <v>26</v>
      </c>
      <c r="J44" s="6"/>
      <c r="K44" s="6"/>
      <c r="L44" s="6"/>
      <c r="M44" s="6"/>
      <c r="N44" s="6"/>
      <c r="O44" s="6"/>
      <c r="P44" s="6"/>
      <c r="Q44" s="6"/>
      <c r="R44" s="6" t="s">
        <v>31</v>
      </c>
    </row>
    <row r="45" spans="1:18" x14ac:dyDescent="0.25">
      <c r="A45" s="5">
        <v>107</v>
      </c>
      <c r="B45" s="6">
        <v>4999</v>
      </c>
      <c r="C45" s="6" t="s">
        <v>42</v>
      </c>
      <c r="D45" s="6">
        <v>5270</v>
      </c>
      <c r="E45" s="6" t="s">
        <v>29</v>
      </c>
      <c r="F45" s="6" t="s">
        <v>22</v>
      </c>
      <c r="G45" s="6">
        <v>2009</v>
      </c>
      <c r="H45" s="6"/>
      <c r="I45" s="6"/>
      <c r="J45" s="6"/>
      <c r="K45" s="6"/>
      <c r="L45" s="6" t="str">
        <f>"2392-2032-15"</f>
        <v>2392-2032-15</v>
      </c>
      <c r="M45" s="6"/>
      <c r="N45" s="6"/>
      <c r="O45" s="6"/>
      <c r="P45" s="6"/>
      <c r="Q45" s="6"/>
      <c r="R45" s="6" t="s">
        <v>23</v>
      </c>
    </row>
    <row r="46" spans="1:18" x14ac:dyDescent="0.25">
      <c r="A46" s="5">
        <v>106</v>
      </c>
      <c r="B46" s="6">
        <v>5000</v>
      </c>
      <c r="C46" s="6" t="s">
        <v>42</v>
      </c>
      <c r="D46" s="6">
        <v>5270</v>
      </c>
      <c r="E46" s="6" t="s">
        <v>29</v>
      </c>
      <c r="F46" s="6" t="s">
        <v>22</v>
      </c>
      <c r="G46" s="6">
        <v>2009</v>
      </c>
      <c r="H46" s="6"/>
      <c r="I46" s="6"/>
      <c r="J46" s="6"/>
      <c r="K46" s="6"/>
      <c r="L46" s="6"/>
      <c r="M46" s="6"/>
      <c r="N46" s="6" t="s">
        <v>43</v>
      </c>
      <c r="O46" s="6">
        <v>22</v>
      </c>
      <c r="P46" s="6"/>
      <c r="Q46" s="6"/>
      <c r="R46" s="6" t="s">
        <v>23</v>
      </c>
    </row>
    <row r="47" spans="1:18" x14ac:dyDescent="0.25">
      <c r="A47" s="5">
        <v>105</v>
      </c>
      <c r="B47" s="6">
        <v>5001</v>
      </c>
      <c r="C47" s="6" t="s">
        <v>42</v>
      </c>
      <c r="D47" s="6">
        <v>5270</v>
      </c>
      <c r="E47" s="6" t="s">
        <v>29</v>
      </c>
      <c r="F47" s="6" t="s">
        <v>22</v>
      </c>
      <c r="G47" s="6">
        <v>2009</v>
      </c>
      <c r="H47" s="6"/>
      <c r="I47" s="6"/>
      <c r="J47" s="6"/>
      <c r="K47" s="6"/>
      <c r="L47" s="6"/>
      <c r="M47" s="6"/>
      <c r="N47" s="6" t="s">
        <v>44</v>
      </c>
      <c r="O47" s="6">
        <v>21</v>
      </c>
      <c r="P47" s="6"/>
      <c r="Q47" s="6"/>
      <c r="R47" s="6" t="s">
        <v>23</v>
      </c>
    </row>
    <row r="48" spans="1:18" x14ac:dyDescent="0.25">
      <c r="A48" s="5">
        <v>104</v>
      </c>
      <c r="B48" s="6">
        <v>5002</v>
      </c>
      <c r="C48" s="6" t="s">
        <v>42</v>
      </c>
      <c r="D48" s="6">
        <v>5270</v>
      </c>
      <c r="E48" s="6" t="s">
        <v>29</v>
      </c>
      <c r="F48" s="6" t="s">
        <v>22</v>
      </c>
      <c r="G48" s="6">
        <v>2009</v>
      </c>
      <c r="H48" s="6"/>
      <c r="I48" s="6"/>
      <c r="J48" s="6"/>
      <c r="K48" s="6"/>
      <c r="L48" s="6"/>
      <c r="M48" s="6"/>
      <c r="N48" s="6" t="s">
        <v>45</v>
      </c>
      <c r="O48" s="6">
        <v>20</v>
      </c>
      <c r="P48" s="6"/>
      <c r="Q48" s="6"/>
      <c r="R48" s="6" t="s">
        <v>23</v>
      </c>
    </row>
    <row r="49" spans="1:18" x14ac:dyDescent="0.25">
      <c r="A49" s="5">
        <v>103</v>
      </c>
      <c r="B49" s="6">
        <v>5081</v>
      </c>
      <c r="C49" s="6" t="s">
        <v>42</v>
      </c>
      <c r="D49" s="6">
        <v>5270</v>
      </c>
      <c r="E49" s="6" t="s">
        <v>29</v>
      </c>
      <c r="F49" s="6" t="s">
        <v>22</v>
      </c>
      <c r="G49" s="6">
        <v>2009</v>
      </c>
      <c r="H49" s="6"/>
      <c r="I49" s="6"/>
      <c r="J49" s="6"/>
      <c r="K49" s="6"/>
      <c r="L49" s="6"/>
      <c r="M49" s="6"/>
      <c r="N49" s="6" t="s">
        <v>46</v>
      </c>
      <c r="O49" s="6">
        <v>23</v>
      </c>
      <c r="P49" s="6"/>
      <c r="Q49" s="6"/>
      <c r="R49" s="6" t="s">
        <v>23</v>
      </c>
    </row>
    <row r="50" spans="1:18" x14ac:dyDescent="0.25">
      <c r="A50" s="5">
        <v>102</v>
      </c>
      <c r="B50" s="6">
        <v>5082</v>
      </c>
      <c r="C50" s="6" t="s">
        <v>42</v>
      </c>
      <c r="D50" s="6">
        <v>5270</v>
      </c>
      <c r="E50" s="6" t="s">
        <v>29</v>
      </c>
      <c r="F50" s="6" t="s">
        <v>22</v>
      </c>
      <c r="G50" s="6">
        <v>2008</v>
      </c>
      <c r="H50" s="6"/>
      <c r="I50" s="6"/>
      <c r="J50" s="6"/>
      <c r="K50" s="6"/>
      <c r="L50" s="6"/>
      <c r="M50" s="6"/>
      <c r="N50" s="6" t="s">
        <v>47</v>
      </c>
      <c r="O50" s="6">
        <v>19</v>
      </c>
      <c r="P50" s="6"/>
      <c r="Q50" s="6"/>
      <c r="R50" s="6" t="s">
        <v>31</v>
      </c>
    </row>
    <row r="51" spans="1:18" x14ac:dyDescent="0.25">
      <c r="A51" s="5">
        <v>101</v>
      </c>
      <c r="B51" s="6">
        <v>5083</v>
      </c>
      <c r="C51" s="6" t="s">
        <v>42</v>
      </c>
      <c r="D51" s="6">
        <v>5270</v>
      </c>
      <c r="E51" s="6" t="s">
        <v>29</v>
      </c>
      <c r="F51" s="6" t="s">
        <v>22</v>
      </c>
      <c r="G51" s="6">
        <v>2009</v>
      </c>
      <c r="H51" s="6"/>
      <c r="I51" s="6"/>
      <c r="J51" s="6"/>
      <c r="K51" s="6"/>
      <c r="L51" s="6"/>
      <c r="M51" s="6"/>
      <c r="N51" s="6" t="s">
        <v>48</v>
      </c>
      <c r="O51" s="6">
        <v>18</v>
      </c>
      <c r="P51" s="6"/>
      <c r="Q51" s="6"/>
      <c r="R51" s="6" t="s">
        <v>23</v>
      </c>
    </row>
    <row r="52" spans="1:18" x14ac:dyDescent="0.25">
      <c r="A52" s="5">
        <v>100</v>
      </c>
      <c r="B52" s="6">
        <v>387</v>
      </c>
      <c r="C52" s="6" t="s">
        <v>49</v>
      </c>
      <c r="D52" s="6">
        <v>5290</v>
      </c>
      <c r="E52" s="6" t="s">
        <v>50</v>
      </c>
      <c r="F52" s="6" t="s">
        <v>22</v>
      </c>
      <c r="G52" s="6">
        <v>1985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 t="s">
        <v>23</v>
      </c>
    </row>
    <row r="53" spans="1:18" x14ac:dyDescent="0.25">
      <c r="A53" s="5">
        <v>99</v>
      </c>
      <c r="B53" s="6">
        <v>4640</v>
      </c>
      <c r="C53" s="6" t="s">
        <v>51</v>
      </c>
      <c r="D53" s="6">
        <v>5271</v>
      </c>
      <c r="E53" s="6" t="s">
        <v>52</v>
      </c>
      <c r="F53" s="6" t="s">
        <v>22</v>
      </c>
      <c r="G53" s="6">
        <v>1961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 t="s">
        <v>31</v>
      </c>
    </row>
    <row r="54" spans="1:18" x14ac:dyDescent="0.25">
      <c r="A54" s="5">
        <v>98</v>
      </c>
      <c r="B54" s="6">
        <v>4859</v>
      </c>
      <c r="C54" s="6" t="s">
        <v>53</v>
      </c>
      <c r="D54" s="6">
        <v>5271</v>
      </c>
      <c r="E54" s="6" t="s">
        <v>52</v>
      </c>
      <c r="F54" s="6" t="s">
        <v>22</v>
      </c>
      <c r="G54" s="6">
        <v>1955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 t="s">
        <v>23</v>
      </c>
    </row>
    <row r="55" spans="1:18" x14ac:dyDescent="0.25">
      <c r="A55" s="5">
        <v>97</v>
      </c>
      <c r="B55" s="6">
        <v>1032</v>
      </c>
      <c r="C55" s="6" t="s">
        <v>54</v>
      </c>
      <c r="D55" s="6">
        <v>5000</v>
      </c>
      <c r="E55" s="6" t="s">
        <v>21</v>
      </c>
      <c r="F55" s="6" t="s">
        <v>22</v>
      </c>
      <c r="G55" s="6">
        <v>1981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 t="s">
        <v>23</v>
      </c>
    </row>
    <row r="56" spans="1:18" x14ac:dyDescent="0.25">
      <c r="A56" s="5">
        <v>96</v>
      </c>
      <c r="B56" s="6">
        <v>4637</v>
      </c>
      <c r="C56" s="6" t="s">
        <v>55</v>
      </c>
      <c r="D56" s="6">
        <v>5271</v>
      </c>
      <c r="E56" s="6" t="s">
        <v>52</v>
      </c>
      <c r="F56" s="6" t="s">
        <v>22</v>
      </c>
      <c r="G56" s="6">
        <v>1961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 t="s">
        <v>23</v>
      </c>
    </row>
    <row r="57" spans="1:18" x14ac:dyDescent="0.25">
      <c r="A57" s="5">
        <v>95</v>
      </c>
      <c r="B57" s="6">
        <v>437</v>
      </c>
      <c r="C57" s="6" t="s">
        <v>56</v>
      </c>
      <c r="D57" s="6">
        <v>5000</v>
      </c>
      <c r="E57" s="6" t="s">
        <v>21</v>
      </c>
      <c r="F57" s="6" t="s">
        <v>22</v>
      </c>
      <c r="G57" s="6">
        <v>1980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 t="s">
        <v>23</v>
      </c>
    </row>
    <row r="58" spans="1:18" x14ac:dyDescent="0.25">
      <c r="A58" s="5">
        <v>94</v>
      </c>
      <c r="B58" s="6">
        <v>4858</v>
      </c>
      <c r="C58" s="6" t="s">
        <v>57</v>
      </c>
      <c r="D58" s="6">
        <v>5271</v>
      </c>
      <c r="E58" s="6" t="s">
        <v>52</v>
      </c>
      <c r="F58" s="6" t="s">
        <v>22</v>
      </c>
      <c r="G58" s="6">
        <v>1961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 t="s">
        <v>23</v>
      </c>
    </row>
    <row r="59" spans="1:18" x14ac:dyDescent="0.25">
      <c r="A59" s="5">
        <v>93</v>
      </c>
      <c r="B59" s="6">
        <v>4860</v>
      </c>
      <c r="C59" s="6" t="s">
        <v>58</v>
      </c>
      <c r="D59" s="6">
        <v>5271</v>
      </c>
      <c r="E59" s="6" t="s">
        <v>52</v>
      </c>
      <c r="F59" s="6" t="s">
        <v>22</v>
      </c>
      <c r="G59" s="6">
        <v>1955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 t="s">
        <v>23</v>
      </c>
    </row>
    <row r="60" spans="1:18" x14ac:dyDescent="0.25">
      <c r="A60" s="5">
        <v>92</v>
      </c>
      <c r="B60" s="6">
        <v>4857</v>
      </c>
      <c r="C60" s="6" t="s">
        <v>59</v>
      </c>
      <c r="D60" s="6">
        <v>5220</v>
      </c>
      <c r="E60" s="6" t="s">
        <v>60</v>
      </c>
      <c r="F60" s="6" t="s">
        <v>22</v>
      </c>
      <c r="G60" s="6">
        <v>1959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 t="s">
        <v>23</v>
      </c>
    </row>
    <row r="61" spans="1:18" x14ac:dyDescent="0.25">
      <c r="A61" s="5">
        <v>91</v>
      </c>
      <c r="B61" s="6">
        <v>4548</v>
      </c>
      <c r="C61" s="6" t="s">
        <v>61</v>
      </c>
      <c r="D61" s="6">
        <v>5000</v>
      </c>
      <c r="E61" s="6" t="s">
        <v>21</v>
      </c>
      <c r="F61" s="6" t="s">
        <v>22</v>
      </c>
      <c r="G61" s="6">
        <v>1953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 t="s">
        <v>23</v>
      </c>
    </row>
    <row r="62" spans="1:18" x14ac:dyDescent="0.25">
      <c r="A62" s="5">
        <v>90</v>
      </c>
      <c r="B62" s="6">
        <v>3568</v>
      </c>
      <c r="C62" s="6" t="s">
        <v>62</v>
      </c>
      <c r="D62" s="6">
        <v>5220</v>
      </c>
      <c r="E62" s="6" t="s">
        <v>60</v>
      </c>
      <c r="F62" s="6" t="s">
        <v>22</v>
      </c>
      <c r="G62" s="6">
        <v>2004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23</v>
      </c>
    </row>
    <row r="63" spans="1:18" x14ac:dyDescent="0.25">
      <c r="A63" s="5">
        <v>89</v>
      </c>
      <c r="B63" s="6">
        <v>3569</v>
      </c>
      <c r="C63" s="6" t="s">
        <v>62</v>
      </c>
      <c r="D63" s="6">
        <v>5220</v>
      </c>
      <c r="E63" s="6" t="s">
        <v>60</v>
      </c>
      <c r="F63" s="6" t="s">
        <v>22</v>
      </c>
      <c r="G63" s="6">
        <v>2004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 t="s">
        <v>23</v>
      </c>
    </row>
    <row r="64" spans="1:18" x14ac:dyDescent="0.25">
      <c r="A64" s="5">
        <v>88</v>
      </c>
      <c r="B64" s="6">
        <v>4648</v>
      </c>
      <c r="C64" s="6" t="s">
        <v>63</v>
      </c>
      <c r="D64" s="6">
        <v>5270</v>
      </c>
      <c r="E64" s="6" t="s">
        <v>29</v>
      </c>
      <c r="F64" s="6" t="s">
        <v>22</v>
      </c>
      <c r="G64" s="6">
        <v>1971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 t="s">
        <v>31</v>
      </c>
    </row>
    <row r="65" spans="1:18" x14ac:dyDescent="0.25">
      <c r="A65" s="5">
        <v>87</v>
      </c>
      <c r="B65" s="6">
        <v>4649</v>
      </c>
      <c r="C65" s="6" t="s">
        <v>63</v>
      </c>
      <c r="D65" s="6">
        <v>5270</v>
      </c>
      <c r="E65" s="6" t="s">
        <v>29</v>
      </c>
      <c r="F65" s="6" t="s">
        <v>22</v>
      </c>
      <c r="G65" s="6">
        <v>1971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 t="s">
        <v>23</v>
      </c>
    </row>
    <row r="66" spans="1:18" x14ac:dyDescent="0.25">
      <c r="A66" s="5">
        <v>86</v>
      </c>
      <c r="B66" s="6">
        <v>4650</v>
      </c>
      <c r="C66" s="6" t="s">
        <v>63</v>
      </c>
      <c r="D66" s="6">
        <v>5270</v>
      </c>
      <c r="E66" s="6" t="s">
        <v>29</v>
      </c>
      <c r="F66" s="6" t="s">
        <v>22</v>
      </c>
      <c r="G66" s="6">
        <v>1971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 t="s">
        <v>23</v>
      </c>
    </row>
    <row r="67" spans="1:18" x14ac:dyDescent="0.25">
      <c r="A67" s="5">
        <v>85</v>
      </c>
      <c r="B67" s="6">
        <v>544</v>
      </c>
      <c r="C67" s="6" t="s">
        <v>64</v>
      </c>
      <c r="D67" s="6">
        <v>5243</v>
      </c>
      <c r="E67" s="6" t="s">
        <v>65</v>
      </c>
      <c r="F67" s="6" t="s">
        <v>22</v>
      </c>
      <c r="G67" s="6">
        <v>1961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 t="s">
        <v>23</v>
      </c>
    </row>
    <row r="68" spans="1:18" x14ac:dyDescent="0.25">
      <c r="A68" s="5">
        <v>84</v>
      </c>
      <c r="B68" s="6">
        <v>535</v>
      </c>
      <c r="C68" s="6" t="s">
        <v>66</v>
      </c>
      <c r="D68" s="6">
        <v>5243</v>
      </c>
      <c r="E68" s="6" t="s">
        <v>65</v>
      </c>
      <c r="F68" s="6" t="s">
        <v>22</v>
      </c>
      <c r="G68" s="6">
        <v>1920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23</v>
      </c>
    </row>
    <row r="69" spans="1:18" x14ac:dyDescent="0.25">
      <c r="A69" s="5">
        <v>83</v>
      </c>
      <c r="B69" s="6">
        <v>536</v>
      </c>
      <c r="C69" s="6" t="s">
        <v>66</v>
      </c>
      <c r="D69" s="6">
        <v>5243</v>
      </c>
      <c r="E69" s="6" t="s">
        <v>65</v>
      </c>
      <c r="F69" s="6" t="s">
        <v>22</v>
      </c>
      <c r="G69" s="6">
        <v>1920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 t="s">
        <v>23</v>
      </c>
    </row>
    <row r="70" spans="1:18" x14ac:dyDescent="0.25">
      <c r="A70" s="5">
        <v>82</v>
      </c>
      <c r="B70" s="6">
        <v>537</v>
      </c>
      <c r="C70" s="6" t="s">
        <v>66</v>
      </c>
      <c r="D70" s="6">
        <v>5243</v>
      </c>
      <c r="E70" s="6" t="s">
        <v>65</v>
      </c>
      <c r="F70" s="6" t="s">
        <v>22</v>
      </c>
      <c r="G70" s="6">
        <v>1920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 t="s">
        <v>23</v>
      </c>
    </row>
    <row r="71" spans="1:18" x14ac:dyDescent="0.25">
      <c r="A71" s="5">
        <v>81</v>
      </c>
      <c r="B71" s="6">
        <v>538</v>
      </c>
      <c r="C71" s="6" t="s">
        <v>66</v>
      </c>
      <c r="D71" s="6">
        <v>5243</v>
      </c>
      <c r="E71" s="6" t="s">
        <v>65</v>
      </c>
      <c r="F71" s="6" t="s">
        <v>22</v>
      </c>
      <c r="G71" s="6">
        <v>1920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 t="s">
        <v>23</v>
      </c>
    </row>
    <row r="72" spans="1:18" x14ac:dyDescent="0.25">
      <c r="A72" s="5">
        <v>80</v>
      </c>
      <c r="B72" s="6">
        <v>541</v>
      </c>
      <c r="C72" s="6" t="s">
        <v>66</v>
      </c>
      <c r="D72" s="6">
        <v>5243</v>
      </c>
      <c r="E72" s="6" t="s">
        <v>65</v>
      </c>
      <c r="F72" s="6" t="s">
        <v>22</v>
      </c>
      <c r="G72" s="6">
        <v>1920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 t="s">
        <v>23</v>
      </c>
    </row>
    <row r="73" spans="1:18" x14ac:dyDescent="0.25">
      <c r="A73" s="5">
        <v>79</v>
      </c>
      <c r="B73" s="6">
        <v>542</v>
      </c>
      <c r="C73" s="6" t="s">
        <v>66</v>
      </c>
      <c r="D73" s="6">
        <v>5243</v>
      </c>
      <c r="E73" s="6" t="s">
        <v>65</v>
      </c>
      <c r="F73" s="6" t="s">
        <v>22</v>
      </c>
      <c r="G73" s="6">
        <v>1920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 t="s">
        <v>23</v>
      </c>
    </row>
    <row r="74" spans="1:18" x14ac:dyDescent="0.25">
      <c r="A74" s="5">
        <v>78</v>
      </c>
      <c r="B74" s="6">
        <v>543</v>
      </c>
      <c r="C74" s="6" t="s">
        <v>66</v>
      </c>
      <c r="D74" s="6">
        <v>5243</v>
      </c>
      <c r="E74" s="6" t="s">
        <v>65</v>
      </c>
      <c r="F74" s="6" t="s">
        <v>22</v>
      </c>
      <c r="G74" s="6">
        <v>1920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 t="s">
        <v>23</v>
      </c>
    </row>
    <row r="75" spans="1:18" x14ac:dyDescent="0.25">
      <c r="A75" s="5">
        <v>77</v>
      </c>
      <c r="B75" s="6">
        <v>532</v>
      </c>
      <c r="C75" s="6" t="s">
        <v>67</v>
      </c>
      <c r="D75" s="6">
        <v>5243</v>
      </c>
      <c r="E75" s="6" t="s">
        <v>65</v>
      </c>
      <c r="F75" s="6" t="s">
        <v>22</v>
      </c>
      <c r="G75" s="6">
        <v>1965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 t="s">
        <v>23</v>
      </c>
    </row>
    <row r="76" spans="1:18" x14ac:dyDescent="0.25">
      <c r="A76" s="5">
        <v>76</v>
      </c>
      <c r="B76" s="6">
        <v>533</v>
      </c>
      <c r="C76" s="6" t="s">
        <v>67</v>
      </c>
      <c r="D76" s="6">
        <v>5243</v>
      </c>
      <c r="E76" s="6" t="s">
        <v>65</v>
      </c>
      <c r="F76" s="6" t="s">
        <v>22</v>
      </c>
      <c r="G76" s="6">
        <v>1965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 t="s">
        <v>23</v>
      </c>
    </row>
    <row r="77" spans="1:18" x14ac:dyDescent="0.25">
      <c r="A77" s="5">
        <v>75</v>
      </c>
      <c r="B77" s="6">
        <v>534</v>
      </c>
      <c r="C77" s="6" t="s">
        <v>67</v>
      </c>
      <c r="D77" s="6">
        <v>5243</v>
      </c>
      <c r="E77" s="6" t="s">
        <v>65</v>
      </c>
      <c r="F77" s="6" t="s">
        <v>22</v>
      </c>
      <c r="G77" s="6">
        <v>1965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 t="s">
        <v>23</v>
      </c>
    </row>
    <row r="78" spans="1:18" x14ac:dyDescent="0.25">
      <c r="A78" s="5">
        <v>74</v>
      </c>
      <c r="B78" s="6">
        <v>3713</v>
      </c>
      <c r="C78" s="6" t="s">
        <v>68</v>
      </c>
      <c r="D78" s="6">
        <v>5271</v>
      </c>
      <c r="E78" s="6" t="s">
        <v>52</v>
      </c>
      <c r="F78" s="6" t="s">
        <v>22</v>
      </c>
      <c r="G78" s="6">
        <v>2004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 t="s">
        <v>23</v>
      </c>
    </row>
    <row r="79" spans="1:18" x14ac:dyDescent="0.25">
      <c r="A79" s="5">
        <v>73</v>
      </c>
      <c r="B79" s="6">
        <v>3714</v>
      </c>
      <c r="C79" s="6" t="s">
        <v>68</v>
      </c>
      <c r="D79" s="6">
        <v>5271</v>
      </c>
      <c r="E79" s="6" t="s">
        <v>52</v>
      </c>
      <c r="F79" s="6" t="s">
        <v>22</v>
      </c>
      <c r="G79" s="6">
        <v>2004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 t="s">
        <v>23</v>
      </c>
    </row>
    <row r="80" spans="1:18" x14ac:dyDescent="0.25">
      <c r="A80" s="5">
        <v>72</v>
      </c>
      <c r="B80" s="6">
        <v>3715</v>
      </c>
      <c r="C80" s="6" t="s">
        <v>68</v>
      </c>
      <c r="D80" s="6">
        <v>5271</v>
      </c>
      <c r="E80" s="6" t="s">
        <v>52</v>
      </c>
      <c r="F80" s="6" t="s">
        <v>22</v>
      </c>
      <c r="G80" s="6">
        <v>2004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 t="s">
        <v>23</v>
      </c>
    </row>
    <row r="81" spans="1:18" x14ac:dyDescent="0.25">
      <c r="A81" s="5">
        <v>71</v>
      </c>
      <c r="B81" s="6">
        <v>3716</v>
      </c>
      <c r="C81" s="6" t="s">
        <v>68</v>
      </c>
      <c r="D81" s="6">
        <v>5271</v>
      </c>
      <c r="E81" s="6" t="s">
        <v>52</v>
      </c>
      <c r="F81" s="6" t="s">
        <v>22</v>
      </c>
      <c r="G81" s="6">
        <v>2004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 t="s">
        <v>23</v>
      </c>
    </row>
    <row r="82" spans="1:18" x14ac:dyDescent="0.25">
      <c r="A82" s="5">
        <v>70</v>
      </c>
      <c r="B82" s="6">
        <v>3717</v>
      </c>
      <c r="C82" s="6" t="s">
        <v>68</v>
      </c>
      <c r="D82" s="6">
        <v>5271</v>
      </c>
      <c r="E82" s="6" t="s">
        <v>52</v>
      </c>
      <c r="F82" s="6" t="s">
        <v>22</v>
      </c>
      <c r="G82" s="6">
        <v>2004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 t="s">
        <v>23</v>
      </c>
    </row>
    <row r="83" spans="1:18" x14ac:dyDescent="0.25">
      <c r="A83" s="5">
        <v>69</v>
      </c>
      <c r="B83" s="6">
        <v>3718</v>
      </c>
      <c r="C83" s="6" t="s">
        <v>68</v>
      </c>
      <c r="D83" s="6">
        <v>5271</v>
      </c>
      <c r="E83" s="6" t="s">
        <v>52</v>
      </c>
      <c r="F83" s="6" t="s">
        <v>22</v>
      </c>
      <c r="G83" s="6">
        <v>2004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 t="s">
        <v>23</v>
      </c>
    </row>
    <row r="84" spans="1:18" x14ac:dyDescent="0.25">
      <c r="A84" s="5">
        <v>68</v>
      </c>
      <c r="B84" s="6">
        <v>4647</v>
      </c>
      <c r="C84" s="6" t="s">
        <v>69</v>
      </c>
      <c r="D84" s="6">
        <v>5270</v>
      </c>
      <c r="E84" s="6" t="s">
        <v>29</v>
      </c>
      <c r="F84" s="6" t="s">
        <v>22</v>
      </c>
      <c r="G84" s="6">
        <v>1955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 t="s">
        <v>23</v>
      </c>
    </row>
    <row r="85" spans="1:18" x14ac:dyDescent="0.25">
      <c r="A85" s="5">
        <v>67</v>
      </c>
      <c r="B85" s="6">
        <v>3455</v>
      </c>
      <c r="C85" s="6" t="s">
        <v>70</v>
      </c>
      <c r="D85" s="6">
        <v>5216</v>
      </c>
      <c r="E85" s="6" t="s">
        <v>71</v>
      </c>
      <c r="F85" s="6" t="s">
        <v>22</v>
      </c>
      <c r="G85" s="6">
        <v>2003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 t="s">
        <v>23</v>
      </c>
    </row>
    <row r="86" spans="1:18" x14ac:dyDescent="0.25">
      <c r="A86" s="5">
        <v>66</v>
      </c>
      <c r="B86" s="6">
        <v>3739</v>
      </c>
      <c r="C86" s="6" t="s">
        <v>72</v>
      </c>
      <c r="D86" s="6">
        <v>5213</v>
      </c>
      <c r="E86" s="6" t="s">
        <v>73</v>
      </c>
      <c r="F86" s="6" t="s">
        <v>22</v>
      </c>
      <c r="G86" s="6">
        <v>2004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 t="s">
        <v>23</v>
      </c>
    </row>
    <row r="87" spans="1:18" x14ac:dyDescent="0.25">
      <c r="A87" s="5">
        <v>65</v>
      </c>
      <c r="B87" s="6">
        <v>3740</v>
      </c>
      <c r="C87" s="6" t="s">
        <v>72</v>
      </c>
      <c r="D87" s="6">
        <v>5213</v>
      </c>
      <c r="E87" s="6" t="s">
        <v>73</v>
      </c>
      <c r="F87" s="6" t="s">
        <v>22</v>
      </c>
      <c r="G87" s="6">
        <v>2004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 t="s">
        <v>23</v>
      </c>
    </row>
    <row r="88" spans="1:18" x14ac:dyDescent="0.25">
      <c r="A88" s="5">
        <v>64</v>
      </c>
      <c r="B88" s="6">
        <v>4646</v>
      </c>
      <c r="C88" s="6" t="s">
        <v>74</v>
      </c>
      <c r="D88" s="6">
        <v>5270</v>
      </c>
      <c r="E88" s="6" t="s">
        <v>29</v>
      </c>
      <c r="F88" s="6" t="s">
        <v>22</v>
      </c>
      <c r="G88" s="6">
        <v>1947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 t="s">
        <v>23</v>
      </c>
    </row>
    <row r="89" spans="1:18" x14ac:dyDescent="0.25">
      <c r="A89" s="5">
        <v>63</v>
      </c>
      <c r="B89" s="6">
        <v>4856</v>
      </c>
      <c r="C89" s="6" t="s">
        <v>75</v>
      </c>
      <c r="D89" s="6">
        <v>5220</v>
      </c>
      <c r="E89" s="6" t="s">
        <v>60</v>
      </c>
      <c r="F89" s="6" t="s">
        <v>22</v>
      </c>
      <c r="G89" s="6">
        <v>1960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 t="s">
        <v>23</v>
      </c>
    </row>
    <row r="90" spans="1:18" x14ac:dyDescent="0.25">
      <c r="A90" s="5">
        <v>62</v>
      </c>
      <c r="B90" s="6">
        <v>4424</v>
      </c>
      <c r="C90" s="6" t="s">
        <v>76</v>
      </c>
      <c r="D90" s="6">
        <v>5000</v>
      </c>
      <c r="E90" s="6" t="s">
        <v>21</v>
      </c>
      <c r="F90" s="6" t="s">
        <v>22</v>
      </c>
      <c r="G90" s="6">
        <v>1966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 t="s">
        <v>23</v>
      </c>
    </row>
    <row r="91" spans="1:18" x14ac:dyDescent="0.25">
      <c r="A91" s="5">
        <v>61</v>
      </c>
      <c r="B91" s="6">
        <v>4855</v>
      </c>
      <c r="C91" s="6" t="s">
        <v>77</v>
      </c>
      <c r="D91" s="6">
        <v>5220</v>
      </c>
      <c r="E91" s="6" t="s">
        <v>60</v>
      </c>
      <c r="F91" s="6" t="s">
        <v>22</v>
      </c>
      <c r="G91" s="6">
        <v>1959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 t="s">
        <v>23</v>
      </c>
    </row>
    <row r="92" spans="1:18" x14ac:dyDescent="0.25">
      <c r="A92" s="5">
        <v>60</v>
      </c>
      <c r="B92" s="6">
        <v>5013</v>
      </c>
      <c r="C92" s="6" t="s">
        <v>78</v>
      </c>
      <c r="D92" s="6">
        <v>5271</v>
      </c>
      <c r="E92" s="6" t="s">
        <v>52</v>
      </c>
      <c r="F92" s="6" t="s">
        <v>22</v>
      </c>
      <c r="G92" s="6">
        <v>1930</v>
      </c>
      <c r="H92" s="6"/>
      <c r="I92" s="6"/>
      <c r="J92" s="6"/>
      <c r="K92" s="6"/>
      <c r="L92" s="6"/>
      <c r="M92" s="6"/>
      <c r="N92" s="6" t="s">
        <v>79</v>
      </c>
      <c r="O92" s="6"/>
      <c r="P92" s="6" t="s">
        <v>80</v>
      </c>
      <c r="Q92" s="6"/>
      <c r="R92" s="6" t="s">
        <v>23</v>
      </c>
    </row>
    <row r="93" spans="1:18" x14ac:dyDescent="0.25">
      <c r="A93" s="5">
        <v>59</v>
      </c>
      <c r="B93" s="6">
        <v>5014</v>
      </c>
      <c r="C93" s="6" t="s">
        <v>78</v>
      </c>
      <c r="D93" s="6">
        <v>5271</v>
      </c>
      <c r="E93" s="6" t="s">
        <v>52</v>
      </c>
      <c r="F93" s="6" t="s">
        <v>22</v>
      </c>
      <c r="G93" s="6">
        <v>1930</v>
      </c>
      <c r="H93" s="6"/>
      <c r="I93" s="6"/>
      <c r="J93" s="6"/>
      <c r="K93" s="6"/>
      <c r="L93" s="6"/>
      <c r="M93" s="6"/>
      <c r="N93" s="6" t="s">
        <v>81</v>
      </c>
      <c r="O93" s="6"/>
      <c r="P93" s="6"/>
      <c r="Q93" s="6"/>
      <c r="R93" s="6" t="s">
        <v>23</v>
      </c>
    </row>
    <row r="94" spans="1:18" x14ac:dyDescent="0.25">
      <c r="A94" s="5">
        <v>58</v>
      </c>
      <c r="B94" s="6">
        <v>5015</v>
      </c>
      <c r="C94" s="6" t="s">
        <v>78</v>
      </c>
      <c r="D94" s="6">
        <v>5271</v>
      </c>
      <c r="E94" s="6" t="s">
        <v>52</v>
      </c>
      <c r="F94" s="6" t="s">
        <v>22</v>
      </c>
      <c r="G94" s="6">
        <v>1930</v>
      </c>
      <c r="H94" s="6"/>
      <c r="I94" s="6"/>
      <c r="J94" s="6"/>
      <c r="K94" s="6"/>
      <c r="L94" s="6"/>
      <c r="M94" s="6"/>
      <c r="N94" s="6" t="s">
        <v>82</v>
      </c>
      <c r="O94" s="6"/>
      <c r="P94" s="6" t="s">
        <v>83</v>
      </c>
      <c r="Q94" s="6"/>
      <c r="R94" s="6" t="s">
        <v>31</v>
      </c>
    </row>
    <row r="95" spans="1:18" x14ac:dyDescent="0.25">
      <c r="A95" s="5">
        <v>57</v>
      </c>
      <c r="B95" s="6">
        <v>5016</v>
      </c>
      <c r="C95" s="6" t="s">
        <v>78</v>
      </c>
      <c r="D95" s="6">
        <v>5271</v>
      </c>
      <c r="E95" s="6" t="s">
        <v>52</v>
      </c>
      <c r="F95" s="6" t="s">
        <v>22</v>
      </c>
      <c r="G95" s="6">
        <v>1930</v>
      </c>
      <c r="H95" s="6"/>
      <c r="I95" s="6"/>
      <c r="J95" s="6"/>
      <c r="K95" s="6"/>
      <c r="L95" s="6"/>
      <c r="M95" s="6"/>
      <c r="N95" s="6" t="s">
        <v>84</v>
      </c>
      <c r="O95" s="6"/>
      <c r="P95" s="6"/>
      <c r="Q95" s="6"/>
      <c r="R95" s="6" t="s">
        <v>31</v>
      </c>
    </row>
    <row r="96" spans="1:18" x14ac:dyDescent="0.25">
      <c r="A96" s="5">
        <v>56</v>
      </c>
      <c r="B96" s="6">
        <v>5017</v>
      </c>
      <c r="C96" s="6" t="s">
        <v>78</v>
      </c>
      <c r="D96" s="6">
        <v>5271</v>
      </c>
      <c r="E96" s="6" t="s">
        <v>52</v>
      </c>
      <c r="F96" s="6" t="s">
        <v>22</v>
      </c>
      <c r="G96" s="6">
        <v>1930</v>
      </c>
      <c r="H96" s="6"/>
      <c r="I96" s="6"/>
      <c r="J96" s="6"/>
      <c r="K96" s="6"/>
      <c r="L96" s="6"/>
      <c r="M96" s="6"/>
      <c r="N96" s="6" t="s">
        <v>85</v>
      </c>
      <c r="O96" s="6" t="s">
        <v>86</v>
      </c>
      <c r="P96" s="6"/>
      <c r="Q96" s="6"/>
      <c r="R96" s="6" t="s">
        <v>31</v>
      </c>
    </row>
    <row r="97" spans="1:18" x14ac:dyDescent="0.25">
      <c r="A97" s="5">
        <v>55</v>
      </c>
      <c r="B97" s="6">
        <v>5018</v>
      </c>
      <c r="C97" s="6" t="s">
        <v>78</v>
      </c>
      <c r="D97" s="6">
        <v>5271</v>
      </c>
      <c r="E97" s="6" t="s">
        <v>52</v>
      </c>
      <c r="F97" s="6" t="s">
        <v>22</v>
      </c>
      <c r="G97" s="6">
        <v>1930</v>
      </c>
      <c r="H97" s="6"/>
      <c r="I97" s="6"/>
      <c r="J97" s="6"/>
      <c r="K97" s="6"/>
      <c r="L97" s="6"/>
      <c r="M97" s="6"/>
      <c r="N97" s="6" t="s">
        <v>87</v>
      </c>
      <c r="O97" s="6" t="s">
        <v>88</v>
      </c>
      <c r="P97" s="6"/>
      <c r="Q97" s="6"/>
      <c r="R97" s="6" t="s">
        <v>31</v>
      </c>
    </row>
    <row r="98" spans="1:18" x14ac:dyDescent="0.25">
      <c r="A98" s="5">
        <v>54</v>
      </c>
      <c r="B98" s="6">
        <v>5019</v>
      </c>
      <c r="C98" s="6" t="s">
        <v>78</v>
      </c>
      <c r="D98" s="6">
        <v>5271</v>
      </c>
      <c r="E98" s="6" t="s">
        <v>52</v>
      </c>
      <c r="F98" s="6" t="s">
        <v>22</v>
      </c>
      <c r="G98" s="6">
        <v>1930</v>
      </c>
      <c r="H98" s="6"/>
      <c r="I98" s="6"/>
      <c r="J98" s="6"/>
      <c r="K98" s="6"/>
      <c r="L98" s="6"/>
      <c r="M98" s="6"/>
      <c r="N98" s="6" t="s">
        <v>89</v>
      </c>
      <c r="O98" s="6" t="s">
        <v>90</v>
      </c>
      <c r="P98" s="6"/>
      <c r="Q98" s="6"/>
      <c r="R98" s="6" t="s">
        <v>31</v>
      </c>
    </row>
    <row r="99" spans="1:18" x14ac:dyDescent="0.25">
      <c r="A99" s="5">
        <v>53</v>
      </c>
      <c r="B99" s="6">
        <v>5020</v>
      </c>
      <c r="C99" s="6" t="s">
        <v>78</v>
      </c>
      <c r="D99" s="6">
        <v>5271</v>
      </c>
      <c r="E99" s="6" t="s">
        <v>52</v>
      </c>
      <c r="F99" s="6" t="s">
        <v>22</v>
      </c>
      <c r="G99" s="6">
        <v>1930</v>
      </c>
      <c r="H99" s="6"/>
      <c r="I99" s="6"/>
      <c r="J99" s="6"/>
      <c r="K99" s="6"/>
      <c r="L99" s="6"/>
      <c r="M99" s="6"/>
      <c r="N99" s="6" t="s">
        <v>91</v>
      </c>
      <c r="O99" s="6" t="s">
        <v>92</v>
      </c>
      <c r="P99" s="6"/>
      <c r="Q99" s="6"/>
      <c r="R99" s="6" t="s">
        <v>31</v>
      </c>
    </row>
    <row r="100" spans="1:18" x14ac:dyDescent="0.25">
      <c r="A100" s="5">
        <v>52</v>
      </c>
      <c r="B100" s="6">
        <v>5021</v>
      </c>
      <c r="C100" s="6" t="s">
        <v>78</v>
      </c>
      <c r="D100" s="6">
        <v>5271</v>
      </c>
      <c r="E100" s="6" t="s">
        <v>52</v>
      </c>
      <c r="F100" s="6" t="s">
        <v>22</v>
      </c>
      <c r="G100" s="6">
        <v>1930</v>
      </c>
      <c r="H100" s="6"/>
      <c r="I100" s="6"/>
      <c r="J100" s="6"/>
      <c r="K100" s="6"/>
      <c r="L100" s="6"/>
      <c r="M100" s="6"/>
      <c r="N100" s="6" t="s">
        <v>93</v>
      </c>
      <c r="O100" s="6" t="s">
        <v>94</v>
      </c>
      <c r="P100" s="6"/>
      <c r="Q100" s="6"/>
      <c r="R100" s="6" t="s">
        <v>31</v>
      </c>
    </row>
    <row r="101" spans="1:18" x14ac:dyDescent="0.25">
      <c r="A101" s="5">
        <v>51</v>
      </c>
      <c r="B101" s="6">
        <v>5022</v>
      </c>
      <c r="C101" s="6" t="s">
        <v>78</v>
      </c>
      <c r="D101" s="6">
        <v>5271</v>
      </c>
      <c r="E101" s="6" t="s">
        <v>52</v>
      </c>
      <c r="F101" s="6" t="s">
        <v>22</v>
      </c>
      <c r="G101" s="6">
        <v>1930</v>
      </c>
      <c r="H101" s="6"/>
      <c r="I101" s="6"/>
      <c r="J101" s="6"/>
      <c r="K101" s="6"/>
      <c r="L101" s="6"/>
      <c r="M101" s="6"/>
      <c r="N101" s="6" t="s">
        <v>95</v>
      </c>
      <c r="O101" s="6" t="s">
        <v>96</v>
      </c>
      <c r="P101" s="6" t="s">
        <v>97</v>
      </c>
      <c r="Q101" s="6" t="s">
        <v>96</v>
      </c>
      <c r="R101" s="6" t="s">
        <v>31</v>
      </c>
    </row>
    <row r="102" spans="1:18" x14ac:dyDescent="0.25">
      <c r="A102" s="5">
        <v>50</v>
      </c>
      <c r="B102" s="6">
        <v>5023</v>
      </c>
      <c r="C102" s="6" t="s">
        <v>78</v>
      </c>
      <c r="D102" s="6">
        <v>5271</v>
      </c>
      <c r="E102" s="6" t="s">
        <v>52</v>
      </c>
      <c r="F102" s="6" t="s">
        <v>22</v>
      </c>
      <c r="G102" s="6">
        <v>1930</v>
      </c>
      <c r="H102" s="6"/>
      <c r="I102" s="6"/>
      <c r="J102" s="6"/>
      <c r="K102" s="6"/>
      <c r="L102" s="6"/>
      <c r="M102" s="6"/>
      <c r="N102" s="6" t="s">
        <v>98</v>
      </c>
      <c r="O102" s="6" t="s">
        <v>99</v>
      </c>
      <c r="P102" s="6" t="s">
        <v>100</v>
      </c>
      <c r="Q102" s="6" t="s">
        <v>99</v>
      </c>
      <c r="R102" s="6" t="s">
        <v>31</v>
      </c>
    </row>
    <row r="103" spans="1:18" x14ac:dyDescent="0.25">
      <c r="A103" s="5">
        <v>49</v>
      </c>
      <c r="B103" s="6">
        <v>5024</v>
      </c>
      <c r="C103" s="6" t="s">
        <v>78</v>
      </c>
      <c r="D103" s="6">
        <v>5271</v>
      </c>
      <c r="E103" s="6" t="s">
        <v>52</v>
      </c>
      <c r="F103" s="6" t="s">
        <v>22</v>
      </c>
      <c r="G103" s="6">
        <v>1930</v>
      </c>
      <c r="H103" s="6"/>
      <c r="I103" s="6"/>
      <c r="J103" s="6"/>
      <c r="K103" s="6"/>
      <c r="L103" s="6"/>
      <c r="M103" s="6"/>
      <c r="N103" s="6" t="s">
        <v>101</v>
      </c>
      <c r="O103" s="6"/>
      <c r="P103" s="6"/>
      <c r="Q103" s="6"/>
      <c r="R103" s="6" t="s">
        <v>31</v>
      </c>
    </row>
    <row r="104" spans="1:18" x14ac:dyDescent="0.25">
      <c r="A104" s="5">
        <v>48</v>
      </c>
      <c r="B104" s="6">
        <v>5025</v>
      </c>
      <c r="C104" s="6" t="s">
        <v>78</v>
      </c>
      <c r="D104" s="6">
        <v>5271</v>
      </c>
      <c r="E104" s="6" t="s">
        <v>52</v>
      </c>
      <c r="F104" s="6" t="s">
        <v>22</v>
      </c>
      <c r="G104" s="6">
        <v>1930</v>
      </c>
      <c r="H104" s="6"/>
      <c r="I104" s="6"/>
      <c r="J104" s="6"/>
      <c r="K104" s="6"/>
      <c r="L104" s="6"/>
      <c r="M104" s="6"/>
      <c r="N104" s="6" t="s">
        <v>102</v>
      </c>
      <c r="O104" s="6"/>
      <c r="P104" s="6"/>
      <c r="Q104" s="6"/>
      <c r="R104" s="6" t="s">
        <v>23</v>
      </c>
    </row>
    <row r="105" spans="1:18" x14ac:dyDescent="0.25">
      <c r="A105" s="5">
        <v>47</v>
      </c>
      <c r="B105" s="6">
        <v>5026</v>
      </c>
      <c r="C105" s="6" t="s">
        <v>78</v>
      </c>
      <c r="D105" s="6">
        <v>5271</v>
      </c>
      <c r="E105" s="6" t="s">
        <v>52</v>
      </c>
      <c r="F105" s="6" t="s">
        <v>22</v>
      </c>
      <c r="G105" s="6">
        <v>1930</v>
      </c>
      <c r="H105" s="6"/>
      <c r="I105" s="6"/>
      <c r="J105" s="6"/>
      <c r="K105" s="6"/>
      <c r="L105" s="6"/>
      <c r="M105" s="6"/>
      <c r="N105" s="6" t="s">
        <v>103</v>
      </c>
      <c r="O105" s="6" t="s">
        <v>104</v>
      </c>
      <c r="P105" s="6"/>
      <c r="Q105" s="6"/>
      <c r="R105" s="6" t="s">
        <v>31</v>
      </c>
    </row>
    <row r="106" spans="1:18" x14ac:dyDescent="0.25">
      <c r="A106" s="5">
        <v>46</v>
      </c>
      <c r="B106" s="6">
        <v>5027</v>
      </c>
      <c r="C106" s="6" t="s">
        <v>78</v>
      </c>
      <c r="D106" s="6">
        <v>5271</v>
      </c>
      <c r="E106" s="6" t="s">
        <v>52</v>
      </c>
      <c r="F106" s="6" t="s">
        <v>22</v>
      </c>
      <c r="G106" s="6">
        <v>1930</v>
      </c>
      <c r="H106" s="6"/>
      <c r="I106" s="6"/>
      <c r="J106" s="6"/>
      <c r="K106" s="6"/>
      <c r="L106" s="6"/>
      <c r="M106" s="6"/>
      <c r="N106" s="6" t="s">
        <v>105</v>
      </c>
      <c r="O106" s="6" t="s">
        <v>106</v>
      </c>
      <c r="P106" s="6" t="s">
        <v>107</v>
      </c>
      <c r="Q106" s="6" t="s">
        <v>106</v>
      </c>
      <c r="R106" s="6" t="s">
        <v>31</v>
      </c>
    </row>
    <row r="107" spans="1:18" x14ac:dyDescent="0.25">
      <c r="A107" s="5">
        <v>45</v>
      </c>
      <c r="B107" s="6">
        <v>5028</v>
      </c>
      <c r="C107" s="6" t="s">
        <v>78</v>
      </c>
      <c r="D107" s="6">
        <v>5271</v>
      </c>
      <c r="E107" s="6" t="s">
        <v>52</v>
      </c>
      <c r="F107" s="6" t="s">
        <v>22</v>
      </c>
      <c r="G107" s="6">
        <v>1930</v>
      </c>
      <c r="H107" s="6"/>
      <c r="I107" s="6"/>
      <c r="J107" s="6"/>
      <c r="K107" s="6"/>
      <c r="L107" s="6"/>
      <c r="M107" s="6"/>
      <c r="N107" s="6" t="s">
        <v>108</v>
      </c>
      <c r="O107" s="6" t="s">
        <v>109</v>
      </c>
      <c r="P107" s="6"/>
      <c r="Q107" s="6"/>
      <c r="R107" s="6" t="s">
        <v>31</v>
      </c>
    </row>
    <row r="108" spans="1:18" x14ac:dyDescent="0.25">
      <c r="A108" s="5">
        <v>44</v>
      </c>
      <c r="B108" s="6">
        <v>5087</v>
      </c>
      <c r="C108" s="6" t="s">
        <v>78</v>
      </c>
      <c r="D108" s="6">
        <v>5271</v>
      </c>
      <c r="E108" s="6" t="s">
        <v>52</v>
      </c>
      <c r="F108" s="6" t="s">
        <v>22</v>
      </c>
      <c r="G108" s="6">
        <v>1930</v>
      </c>
      <c r="H108" s="6"/>
      <c r="I108" s="6"/>
      <c r="J108" s="6"/>
      <c r="K108" s="6"/>
      <c r="L108" s="6"/>
      <c r="M108" s="6"/>
      <c r="N108" s="6" t="s">
        <v>110</v>
      </c>
      <c r="O108" s="6"/>
      <c r="P108" s="6"/>
      <c r="Q108" s="6"/>
      <c r="R108" s="6" t="s">
        <v>23</v>
      </c>
    </row>
    <row r="109" spans="1:18" x14ac:dyDescent="0.25">
      <c r="A109" s="5">
        <v>43</v>
      </c>
      <c r="B109" s="6">
        <v>5088</v>
      </c>
      <c r="C109" s="6" t="s">
        <v>78</v>
      </c>
      <c r="D109" s="6">
        <v>5271</v>
      </c>
      <c r="E109" s="6" t="s">
        <v>52</v>
      </c>
      <c r="F109" s="6" t="s">
        <v>22</v>
      </c>
      <c r="G109" s="6">
        <v>1930</v>
      </c>
      <c r="H109" s="6"/>
      <c r="I109" s="6"/>
      <c r="J109" s="6"/>
      <c r="K109" s="6"/>
      <c r="L109" s="6"/>
      <c r="M109" s="6"/>
      <c r="N109" s="6" t="s">
        <v>111</v>
      </c>
      <c r="O109" s="6" t="s">
        <v>112</v>
      </c>
      <c r="P109" s="6"/>
      <c r="Q109" s="6"/>
      <c r="R109" s="6" t="s">
        <v>31</v>
      </c>
    </row>
    <row r="110" spans="1:18" x14ac:dyDescent="0.25">
      <c r="A110" s="5">
        <v>42</v>
      </c>
      <c r="B110" s="6">
        <v>5089</v>
      </c>
      <c r="C110" s="6" t="s">
        <v>78</v>
      </c>
      <c r="D110" s="6">
        <v>5271</v>
      </c>
      <c r="E110" s="6" t="s">
        <v>52</v>
      </c>
      <c r="F110" s="6" t="s">
        <v>22</v>
      </c>
      <c r="G110" s="6">
        <v>1930</v>
      </c>
      <c r="H110" s="6"/>
      <c r="I110" s="6"/>
      <c r="J110" s="6"/>
      <c r="K110" s="6"/>
      <c r="L110" s="6"/>
      <c r="M110" s="6"/>
      <c r="N110" s="6" t="s">
        <v>113</v>
      </c>
      <c r="O110" s="6"/>
      <c r="P110" s="6"/>
      <c r="Q110" s="6"/>
      <c r="R110" s="6" t="s">
        <v>31</v>
      </c>
    </row>
    <row r="111" spans="1:18" x14ac:dyDescent="0.25">
      <c r="A111" s="5">
        <v>41</v>
      </c>
      <c r="B111" s="6">
        <v>5090</v>
      </c>
      <c r="C111" s="6" t="s">
        <v>78</v>
      </c>
      <c r="D111" s="6">
        <v>5271</v>
      </c>
      <c r="E111" s="6" t="s">
        <v>52</v>
      </c>
      <c r="F111" s="6" t="s">
        <v>22</v>
      </c>
      <c r="G111" s="6">
        <v>1930</v>
      </c>
      <c r="H111" s="6"/>
      <c r="I111" s="6"/>
      <c r="J111" s="6"/>
      <c r="K111" s="6"/>
      <c r="L111" s="6"/>
      <c r="M111" s="6"/>
      <c r="N111" s="6" t="s">
        <v>114</v>
      </c>
      <c r="O111" s="6" t="s">
        <v>115</v>
      </c>
      <c r="P111" s="6" t="s">
        <v>116</v>
      </c>
      <c r="Q111" s="6" t="s">
        <v>115</v>
      </c>
      <c r="R111" s="6" t="s">
        <v>31</v>
      </c>
    </row>
    <row r="112" spans="1:18" x14ac:dyDescent="0.25">
      <c r="A112" s="5">
        <v>40</v>
      </c>
      <c r="B112" s="6">
        <v>5091</v>
      </c>
      <c r="C112" s="6" t="s">
        <v>78</v>
      </c>
      <c r="D112" s="6">
        <v>5271</v>
      </c>
      <c r="E112" s="6" t="s">
        <v>52</v>
      </c>
      <c r="F112" s="6" t="s">
        <v>22</v>
      </c>
      <c r="G112" s="6">
        <v>1930</v>
      </c>
      <c r="H112" s="6"/>
      <c r="I112" s="6"/>
      <c r="J112" s="6"/>
      <c r="K112" s="6"/>
      <c r="L112" s="6"/>
      <c r="M112" s="6"/>
      <c r="N112" s="6" t="s">
        <v>117</v>
      </c>
      <c r="O112" s="6" t="s">
        <v>118</v>
      </c>
      <c r="P112" s="6"/>
      <c r="Q112" s="6"/>
      <c r="R112" s="6" t="s">
        <v>31</v>
      </c>
    </row>
    <row r="113" spans="1:18" x14ac:dyDescent="0.25">
      <c r="A113" s="5">
        <v>39</v>
      </c>
      <c r="B113" s="6">
        <v>5092</v>
      </c>
      <c r="C113" s="6" t="s">
        <v>78</v>
      </c>
      <c r="D113" s="6">
        <v>5271</v>
      </c>
      <c r="E113" s="6" t="s">
        <v>52</v>
      </c>
      <c r="F113" s="6" t="s">
        <v>22</v>
      </c>
      <c r="G113" s="6">
        <v>1930</v>
      </c>
      <c r="H113" s="6"/>
      <c r="I113" s="6"/>
      <c r="J113" s="6"/>
      <c r="K113" s="6"/>
      <c r="L113" s="6"/>
      <c r="M113" s="6"/>
      <c r="N113" s="6" t="s">
        <v>119</v>
      </c>
      <c r="O113" s="6"/>
      <c r="P113" s="6"/>
      <c r="Q113" s="6"/>
      <c r="R113" s="6" t="s">
        <v>23</v>
      </c>
    </row>
    <row r="114" spans="1:18" x14ac:dyDescent="0.25">
      <c r="A114" s="5">
        <v>38</v>
      </c>
      <c r="B114" s="6">
        <v>5093</v>
      </c>
      <c r="C114" s="6" t="s">
        <v>78</v>
      </c>
      <c r="D114" s="6">
        <v>5271</v>
      </c>
      <c r="E114" s="6" t="s">
        <v>52</v>
      </c>
      <c r="F114" s="6" t="s">
        <v>22</v>
      </c>
      <c r="G114" s="6">
        <v>1930</v>
      </c>
      <c r="H114" s="6"/>
      <c r="I114" s="6"/>
      <c r="J114" s="6"/>
      <c r="K114" s="6"/>
      <c r="L114" s="6"/>
      <c r="M114" s="6"/>
      <c r="N114" s="6" t="s">
        <v>120</v>
      </c>
      <c r="O114" s="6" t="s">
        <v>121</v>
      </c>
      <c r="P114" s="6"/>
      <c r="Q114" s="6"/>
      <c r="R114" s="6" t="s">
        <v>31</v>
      </c>
    </row>
    <row r="115" spans="1:18" x14ac:dyDescent="0.25">
      <c r="A115" s="5">
        <v>37</v>
      </c>
      <c r="B115" s="6">
        <v>5094</v>
      </c>
      <c r="C115" s="6" t="s">
        <v>78</v>
      </c>
      <c r="D115" s="6">
        <v>5271</v>
      </c>
      <c r="E115" s="6" t="s">
        <v>52</v>
      </c>
      <c r="F115" s="6" t="s">
        <v>22</v>
      </c>
      <c r="G115" s="6">
        <v>1930</v>
      </c>
      <c r="H115" s="6"/>
      <c r="I115" s="6"/>
      <c r="J115" s="6"/>
      <c r="K115" s="6"/>
      <c r="L115" s="6"/>
      <c r="M115" s="6"/>
      <c r="N115" s="6" t="s">
        <v>122</v>
      </c>
      <c r="O115" s="6" t="s">
        <v>123</v>
      </c>
      <c r="P115" s="6"/>
      <c r="Q115" s="6"/>
      <c r="R115" s="6" t="s">
        <v>31</v>
      </c>
    </row>
    <row r="116" spans="1:18" x14ac:dyDescent="0.25">
      <c r="A116" s="5">
        <v>36</v>
      </c>
      <c r="B116" s="6">
        <v>5371</v>
      </c>
      <c r="C116" s="6" t="s">
        <v>78</v>
      </c>
      <c r="D116" s="6">
        <v>5271</v>
      </c>
      <c r="E116" s="6" t="s">
        <v>52</v>
      </c>
      <c r="F116" s="6" t="s">
        <v>22</v>
      </c>
      <c r="G116" s="6">
        <v>1930</v>
      </c>
      <c r="H116" s="6"/>
      <c r="I116" s="6"/>
      <c r="J116" s="6"/>
      <c r="K116" s="6"/>
      <c r="L116" s="6"/>
      <c r="M116" s="6"/>
      <c r="N116" s="6" t="s">
        <v>124</v>
      </c>
      <c r="O116" s="6" t="s">
        <v>125</v>
      </c>
      <c r="P116" s="6"/>
      <c r="Q116" s="6"/>
      <c r="R116" s="6" t="s">
        <v>31</v>
      </c>
    </row>
    <row r="117" spans="1:18" x14ac:dyDescent="0.25">
      <c r="A117" s="5">
        <v>35</v>
      </c>
      <c r="B117" s="6">
        <v>5662</v>
      </c>
      <c r="C117" s="6" t="s">
        <v>78</v>
      </c>
      <c r="D117" s="6">
        <v>5271</v>
      </c>
      <c r="E117" s="6" t="s">
        <v>52</v>
      </c>
      <c r="F117" s="6" t="s">
        <v>22</v>
      </c>
      <c r="G117" s="6">
        <v>1930</v>
      </c>
      <c r="H117" s="6"/>
      <c r="I117" s="6"/>
      <c r="J117" s="6"/>
      <c r="K117" s="6"/>
      <c r="L117" s="6"/>
      <c r="M117" s="6"/>
      <c r="N117" s="6" t="s">
        <v>126</v>
      </c>
      <c r="O117" s="6" t="s">
        <v>127</v>
      </c>
      <c r="P117" s="6"/>
      <c r="Q117" s="6"/>
      <c r="R117" s="6" t="s">
        <v>31</v>
      </c>
    </row>
    <row r="118" spans="1:18" x14ac:dyDescent="0.25">
      <c r="A118" s="5">
        <v>34</v>
      </c>
      <c r="B118" s="6">
        <v>5029</v>
      </c>
      <c r="C118" s="6" t="s">
        <v>128</v>
      </c>
      <c r="D118" s="6">
        <v>5271</v>
      </c>
      <c r="E118" s="6" t="s">
        <v>52</v>
      </c>
      <c r="F118" s="6" t="s">
        <v>22</v>
      </c>
      <c r="G118" s="6">
        <v>1930</v>
      </c>
      <c r="H118" s="6"/>
      <c r="I118" s="6"/>
      <c r="J118" s="6"/>
      <c r="K118" s="6"/>
      <c r="L118" s="6"/>
      <c r="M118" s="6"/>
      <c r="N118" s="6" t="s">
        <v>129</v>
      </c>
      <c r="O118" s="6" t="s">
        <v>130</v>
      </c>
      <c r="P118" s="6" t="s">
        <v>131</v>
      </c>
      <c r="Q118" s="6" t="s">
        <v>130</v>
      </c>
      <c r="R118" s="6" t="s">
        <v>31</v>
      </c>
    </row>
    <row r="119" spans="1:18" x14ac:dyDescent="0.25">
      <c r="A119" s="5">
        <v>33</v>
      </c>
      <c r="B119" s="6">
        <v>5030</v>
      </c>
      <c r="C119" s="6" t="s">
        <v>128</v>
      </c>
      <c r="D119" s="6">
        <v>5271</v>
      </c>
      <c r="E119" s="6" t="s">
        <v>52</v>
      </c>
      <c r="F119" s="6" t="s">
        <v>22</v>
      </c>
      <c r="G119" s="6">
        <v>1930</v>
      </c>
      <c r="H119" s="6"/>
      <c r="I119" s="6"/>
      <c r="J119" s="6"/>
      <c r="K119" s="6"/>
      <c r="L119" s="6"/>
      <c r="M119" s="6"/>
      <c r="N119" s="6" t="s">
        <v>132</v>
      </c>
      <c r="O119" s="6" t="s">
        <v>133</v>
      </c>
      <c r="P119" s="6"/>
      <c r="Q119" s="6"/>
      <c r="R119" s="6" t="s">
        <v>31</v>
      </c>
    </row>
    <row r="120" spans="1:18" x14ac:dyDescent="0.25">
      <c r="A120" s="5">
        <v>32</v>
      </c>
      <c r="B120" s="6">
        <v>5031</v>
      </c>
      <c r="C120" s="6" t="s">
        <v>128</v>
      </c>
      <c r="D120" s="6">
        <v>5271</v>
      </c>
      <c r="E120" s="6" t="s">
        <v>52</v>
      </c>
      <c r="F120" s="6" t="s">
        <v>22</v>
      </c>
      <c r="G120" s="6">
        <v>1930</v>
      </c>
      <c r="H120" s="6"/>
      <c r="I120" s="6"/>
      <c r="J120" s="6"/>
      <c r="K120" s="6"/>
      <c r="L120" s="6"/>
      <c r="M120" s="6"/>
      <c r="N120" s="6" t="s">
        <v>134</v>
      </c>
      <c r="O120" s="6"/>
      <c r="P120" s="6"/>
      <c r="Q120" s="6"/>
      <c r="R120" s="6" t="s">
        <v>31</v>
      </c>
    </row>
    <row r="121" spans="1:18" x14ac:dyDescent="0.25">
      <c r="A121" s="5">
        <v>31</v>
      </c>
      <c r="B121" s="6">
        <v>5032</v>
      </c>
      <c r="C121" s="6" t="s">
        <v>128</v>
      </c>
      <c r="D121" s="6">
        <v>5271</v>
      </c>
      <c r="E121" s="6" t="s">
        <v>52</v>
      </c>
      <c r="F121" s="6" t="s">
        <v>22</v>
      </c>
      <c r="G121" s="6">
        <v>1930</v>
      </c>
      <c r="H121" s="6"/>
      <c r="I121" s="6"/>
      <c r="J121" s="6"/>
      <c r="K121" s="6"/>
      <c r="L121" s="6"/>
      <c r="M121" s="6"/>
      <c r="N121" s="6" t="s">
        <v>135</v>
      </c>
      <c r="O121" s="6" t="s">
        <v>136</v>
      </c>
      <c r="P121" s="6"/>
      <c r="Q121" s="6"/>
      <c r="R121" s="6" t="s">
        <v>31</v>
      </c>
    </row>
    <row r="122" spans="1:18" x14ac:dyDescent="0.25">
      <c r="A122" s="5">
        <v>30</v>
      </c>
      <c r="B122" s="6">
        <v>5033</v>
      </c>
      <c r="C122" s="6" t="s">
        <v>128</v>
      </c>
      <c r="D122" s="6">
        <v>5271</v>
      </c>
      <c r="E122" s="6" t="s">
        <v>52</v>
      </c>
      <c r="F122" s="6" t="s">
        <v>22</v>
      </c>
      <c r="G122" s="6">
        <v>1930</v>
      </c>
      <c r="H122" s="6"/>
      <c r="I122" s="6"/>
      <c r="J122" s="6"/>
      <c r="K122" s="6"/>
      <c r="L122" s="6"/>
      <c r="M122" s="6"/>
      <c r="N122" s="6" t="s">
        <v>137</v>
      </c>
      <c r="O122" s="6"/>
      <c r="P122" s="6"/>
      <c r="Q122" s="6"/>
      <c r="R122" s="6" t="s">
        <v>31</v>
      </c>
    </row>
    <row r="123" spans="1:18" x14ac:dyDescent="0.25">
      <c r="A123" s="5">
        <v>29</v>
      </c>
      <c r="B123" s="6">
        <v>5034</v>
      </c>
      <c r="C123" s="6" t="s">
        <v>128</v>
      </c>
      <c r="D123" s="6">
        <v>5271</v>
      </c>
      <c r="E123" s="6" t="s">
        <v>52</v>
      </c>
      <c r="F123" s="6" t="s">
        <v>22</v>
      </c>
      <c r="G123" s="6">
        <v>1930</v>
      </c>
      <c r="H123" s="6"/>
      <c r="I123" s="6"/>
      <c r="J123" s="6"/>
      <c r="K123" s="6"/>
      <c r="L123" s="6"/>
      <c r="M123" s="6"/>
      <c r="N123" s="6" t="s">
        <v>138</v>
      </c>
      <c r="O123" s="6"/>
      <c r="P123" s="6"/>
      <c r="Q123" s="6"/>
      <c r="R123" s="6" t="s">
        <v>31</v>
      </c>
    </row>
    <row r="124" spans="1:18" x14ac:dyDescent="0.25">
      <c r="A124" s="5">
        <v>28</v>
      </c>
      <c r="B124" s="6">
        <v>5035</v>
      </c>
      <c r="C124" s="6" t="s">
        <v>128</v>
      </c>
      <c r="D124" s="6">
        <v>5271</v>
      </c>
      <c r="E124" s="6" t="s">
        <v>52</v>
      </c>
      <c r="F124" s="6" t="s">
        <v>22</v>
      </c>
      <c r="G124" s="6">
        <v>1930</v>
      </c>
      <c r="H124" s="6"/>
      <c r="I124" s="6"/>
      <c r="J124" s="6"/>
      <c r="K124" s="6"/>
      <c r="L124" s="6"/>
      <c r="M124" s="6"/>
      <c r="N124" s="6" t="s">
        <v>139</v>
      </c>
      <c r="O124" s="6"/>
      <c r="P124" s="6"/>
      <c r="Q124" s="6"/>
      <c r="R124" s="6" t="s">
        <v>31</v>
      </c>
    </row>
    <row r="125" spans="1:18" x14ac:dyDescent="0.25">
      <c r="A125" s="5">
        <v>27</v>
      </c>
      <c r="B125" s="6">
        <v>5036</v>
      </c>
      <c r="C125" s="6" t="s">
        <v>128</v>
      </c>
      <c r="D125" s="6">
        <v>5271</v>
      </c>
      <c r="E125" s="6" t="s">
        <v>52</v>
      </c>
      <c r="F125" s="6" t="s">
        <v>22</v>
      </c>
      <c r="G125" s="6">
        <v>1930</v>
      </c>
      <c r="H125" s="6"/>
      <c r="I125" s="6"/>
      <c r="J125" s="6"/>
      <c r="K125" s="6"/>
      <c r="L125" s="6"/>
      <c r="M125" s="6"/>
      <c r="N125" s="6" t="s">
        <v>140</v>
      </c>
      <c r="O125" s="6"/>
      <c r="P125" s="6" t="s">
        <v>141</v>
      </c>
      <c r="Q125" s="6"/>
      <c r="R125" s="6" t="s">
        <v>23</v>
      </c>
    </row>
    <row r="126" spans="1:18" x14ac:dyDescent="0.25">
      <c r="A126" s="5">
        <v>26</v>
      </c>
      <c r="B126" s="6">
        <v>5037</v>
      </c>
      <c r="C126" s="6" t="s">
        <v>128</v>
      </c>
      <c r="D126" s="6">
        <v>5271</v>
      </c>
      <c r="E126" s="6" t="s">
        <v>52</v>
      </c>
      <c r="F126" s="6" t="s">
        <v>22</v>
      </c>
      <c r="G126" s="6">
        <v>1930</v>
      </c>
      <c r="H126" s="6"/>
      <c r="I126" s="6"/>
      <c r="J126" s="6"/>
      <c r="K126" s="6"/>
      <c r="L126" s="6"/>
      <c r="M126" s="6"/>
      <c r="N126" s="6" t="s">
        <v>142</v>
      </c>
      <c r="O126" s="6" t="s">
        <v>143</v>
      </c>
      <c r="P126" s="6" t="s">
        <v>144</v>
      </c>
      <c r="Q126" s="6" t="s">
        <v>143</v>
      </c>
      <c r="R126" s="6" t="s">
        <v>31</v>
      </c>
    </row>
    <row r="127" spans="1:18" x14ac:dyDescent="0.25">
      <c r="A127" s="5">
        <v>25</v>
      </c>
      <c r="B127" s="6">
        <v>5038</v>
      </c>
      <c r="C127" s="6" t="s">
        <v>128</v>
      </c>
      <c r="D127" s="6">
        <v>5271</v>
      </c>
      <c r="E127" s="6" t="s">
        <v>52</v>
      </c>
      <c r="F127" s="6" t="s">
        <v>22</v>
      </c>
      <c r="G127" s="6">
        <v>1930</v>
      </c>
      <c r="H127" s="6"/>
      <c r="I127" s="6"/>
      <c r="J127" s="6"/>
      <c r="K127" s="6"/>
      <c r="L127" s="6"/>
      <c r="M127" s="6"/>
      <c r="N127" s="6" t="s">
        <v>145</v>
      </c>
      <c r="O127" s="6" t="s">
        <v>146</v>
      </c>
      <c r="P127" s="6"/>
      <c r="Q127" s="6"/>
      <c r="R127" s="6" t="s">
        <v>31</v>
      </c>
    </row>
    <row r="128" spans="1:18" x14ac:dyDescent="0.25">
      <c r="A128" s="5">
        <v>24</v>
      </c>
      <c r="B128" s="6">
        <v>5039</v>
      </c>
      <c r="C128" s="6" t="s">
        <v>128</v>
      </c>
      <c r="D128" s="6">
        <v>5271</v>
      </c>
      <c r="E128" s="6" t="s">
        <v>52</v>
      </c>
      <c r="F128" s="6" t="s">
        <v>22</v>
      </c>
      <c r="G128" s="6">
        <v>1930</v>
      </c>
      <c r="H128" s="6"/>
      <c r="I128" s="6"/>
      <c r="J128" s="6"/>
      <c r="K128" s="6"/>
      <c r="L128" s="6"/>
      <c r="M128" s="6"/>
      <c r="N128" s="6" t="s">
        <v>147</v>
      </c>
      <c r="O128" s="6"/>
      <c r="P128" s="6" t="s">
        <v>148</v>
      </c>
      <c r="Q128" s="6"/>
      <c r="R128" s="6" t="s">
        <v>23</v>
      </c>
    </row>
    <row r="129" spans="1:18" x14ac:dyDescent="0.25">
      <c r="A129" s="5">
        <v>23</v>
      </c>
      <c r="B129" s="6">
        <v>5040</v>
      </c>
      <c r="C129" s="6" t="s">
        <v>128</v>
      </c>
      <c r="D129" s="6">
        <v>5271</v>
      </c>
      <c r="E129" s="6" t="s">
        <v>52</v>
      </c>
      <c r="F129" s="6" t="s">
        <v>22</v>
      </c>
      <c r="G129" s="6">
        <v>1930</v>
      </c>
      <c r="H129" s="6"/>
      <c r="I129" s="6"/>
      <c r="J129" s="6"/>
      <c r="K129" s="6"/>
      <c r="L129" s="6"/>
      <c r="M129" s="6"/>
      <c r="N129" s="6" t="s">
        <v>149</v>
      </c>
      <c r="O129" s="6" t="s">
        <v>150</v>
      </c>
      <c r="P129" s="6" t="s">
        <v>151</v>
      </c>
      <c r="Q129" s="6" t="s">
        <v>150</v>
      </c>
      <c r="R129" s="6" t="s">
        <v>31</v>
      </c>
    </row>
    <row r="130" spans="1:18" x14ac:dyDescent="0.25">
      <c r="A130" s="5">
        <v>22</v>
      </c>
      <c r="B130" s="6">
        <v>5041</v>
      </c>
      <c r="C130" s="6" t="s">
        <v>128</v>
      </c>
      <c r="D130" s="6">
        <v>5271</v>
      </c>
      <c r="E130" s="6" t="s">
        <v>52</v>
      </c>
      <c r="F130" s="6" t="s">
        <v>22</v>
      </c>
      <c r="G130" s="6">
        <v>1930</v>
      </c>
      <c r="H130" s="6"/>
      <c r="I130" s="6"/>
      <c r="J130" s="6"/>
      <c r="K130" s="6"/>
      <c r="L130" s="6"/>
      <c r="M130" s="6"/>
      <c r="N130" s="6" t="s">
        <v>152</v>
      </c>
      <c r="O130" s="6" t="s">
        <v>153</v>
      </c>
      <c r="P130" s="6" t="s">
        <v>152</v>
      </c>
      <c r="Q130" s="6"/>
      <c r="R130" s="6" t="s">
        <v>31</v>
      </c>
    </row>
    <row r="131" spans="1:18" x14ac:dyDescent="0.25">
      <c r="A131" s="5">
        <v>21</v>
      </c>
      <c r="B131" s="6">
        <v>5042</v>
      </c>
      <c r="C131" s="6" t="s">
        <v>128</v>
      </c>
      <c r="D131" s="6">
        <v>5271</v>
      </c>
      <c r="E131" s="6" t="s">
        <v>52</v>
      </c>
      <c r="F131" s="6" t="s">
        <v>22</v>
      </c>
      <c r="G131" s="6">
        <v>1930</v>
      </c>
      <c r="H131" s="6"/>
      <c r="I131" s="6"/>
      <c r="J131" s="6"/>
      <c r="K131" s="6"/>
      <c r="L131" s="6"/>
      <c r="M131" s="6"/>
      <c r="N131" s="6" t="s">
        <v>154</v>
      </c>
      <c r="O131" s="6"/>
      <c r="P131" s="6"/>
      <c r="Q131" s="6"/>
      <c r="R131" s="6" t="s">
        <v>31</v>
      </c>
    </row>
    <row r="132" spans="1:18" x14ac:dyDescent="0.25">
      <c r="A132" s="5">
        <v>20</v>
      </c>
      <c r="B132" s="6">
        <v>5095</v>
      </c>
      <c r="C132" s="6" t="s">
        <v>128</v>
      </c>
      <c r="D132" s="6">
        <v>5271</v>
      </c>
      <c r="E132" s="6" t="s">
        <v>52</v>
      </c>
      <c r="F132" s="6" t="s">
        <v>22</v>
      </c>
      <c r="G132" s="6">
        <v>1930</v>
      </c>
      <c r="H132" s="6"/>
      <c r="I132" s="6"/>
      <c r="J132" s="6"/>
      <c r="K132" s="6"/>
      <c r="L132" s="6"/>
      <c r="M132" s="6"/>
      <c r="N132" s="6" t="s">
        <v>155</v>
      </c>
      <c r="O132" s="6"/>
      <c r="P132" s="6" t="s">
        <v>156</v>
      </c>
      <c r="Q132" s="6"/>
      <c r="R132" s="6" t="s">
        <v>31</v>
      </c>
    </row>
    <row r="133" spans="1:18" x14ac:dyDescent="0.25">
      <c r="A133" s="5">
        <v>19</v>
      </c>
      <c r="B133" s="6">
        <v>5096</v>
      </c>
      <c r="C133" s="6" t="s">
        <v>128</v>
      </c>
      <c r="D133" s="6">
        <v>5271</v>
      </c>
      <c r="E133" s="6" t="s">
        <v>52</v>
      </c>
      <c r="F133" s="6" t="s">
        <v>22</v>
      </c>
      <c r="G133" s="6">
        <v>1930</v>
      </c>
      <c r="H133" s="6"/>
      <c r="I133" s="6"/>
      <c r="J133" s="6"/>
      <c r="K133" s="6"/>
      <c r="L133" s="6"/>
      <c r="M133" s="6"/>
      <c r="N133" s="6" t="s">
        <v>157</v>
      </c>
      <c r="O133" s="6" t="s">
        <v>158</v>
      </c>
      <c r="P133" s="6"/>
      <c r="Q133" s="6"/>
      <c r="R133" s="6" t="s">
        <v>31</v>
      </c>
    </row>
    <row r="134" spans="1:18" x14ac:dyDescent="0.25">
      <c r="A134" s="5">
        <v>18</v>
      </c>
      <c r="B134" s="6">
        <v>5656</v>
      </c>
      <c r="C134" s="6" t="s">
        <v>128</v>
      </c>
      <c r="D134" s="6">
        <v>5271</v>
      </c>
      <c r="E134" s="6" t="s">
        <v>52</v>
      </c>
      <c r="F134" s="6" t="s">
        <v>22</v>
      </c>
      <c r="G134" s="6">
        <v>1930</v>
      </c>
      <c r="H134" s="6"/>
      <c r="I134" s="6"/>
      <c r="J134" s="6"/>
      <c r="K134" s="6"/>
      <c r="L134" s="6"/>
      <c r="M134" s="6"/>
      <c r="N134" s="6" t="s">
        <v>159</v>
      </c>
      <c r="O134" s="6" t="s">
        <v>160</v>
      </c>
      <c r="P134" s="6"/>
      <c r="Q134" s="6"/>
      <c r="R134" s="6" t="s">
        <v>31</v>
      </c>
    </row>
    <row r="135" spans="1:18" x14ac:dyDescent="0.25">
      <c r="A135" s="5">
        <v>17</v>
      </c>
      <c r="B135" s="6">
        <v>5657</v>
      </c>
      <c r="C135" s="6" t="s">
        <v>128</v>
      </c>
      <c r="D135" s="6">
        <v>5271</v>
      </c>
      <c r="E135" s="6" t="s">
        <v>52</v>
      </c>
      <c r="F135" s="6" t="s">
        <v>22</v>
      </c>
      <c r="G135" s="6">
        <v>1930</v>
      </c>
      <c r="H135" s="6"/>
      <c r="I135" s="6"/>
      <c r="J135" s="6"/>
      <c r="K135" s="6"/>
      <c r="L135" s="6"/>
      <c r="M135" s="6"/>
      <c r="N135" s="6" t="s">
        <v>161</v>
      </c>
      <c r="O135" s="6" t="s">
        <v>162</v>
      </c>
      <c r="P135" s="6"/>
      <c r="Q135" s="6"/>
      <c r="R135" s="6" t="s">
        <v>31</v>
      </c>
    </row>
    <row r="136" spans="1:18" x14ac:dyDescent="0.25">
      <c r="A136" s="5">
        <v>16</v>
      </c>
      <c r="B136" s="6">
        <v>5658</v>
      </c>
      <c r="C136" s="6" t="s">
        <v>128</v>
      </c>
      <c r="D136" s="6">
        <v>5271</v>
      </c>
      <c r="E136" s="6" t="s">
        <v>52</v>
      </c>
      <c r="F136" s="6" t="s">
        <v>22</v>
      </c>
      <c r="G136" s="6">
        <v>1930</v>
      </c>
      <c r="H136" s="6"/>
      <c r="I136" s="6"/>
      <c r="J136" s="6"/>
      <c r="K136" s="6"/>
      <c r="L136" s="6"/>
      <c r="M136" s="6"/>
      <c r="N136" s="6" t="s">
        <v>163</v>
      </c>
      <c r="O136" s="6" t="s">
        <v>164</v>
      </c>
      <c r="P136" s="6"/>
      <c r="Q136" s="6"/>
      <c r="R136" s="6" t="s">
        <v>31</v>
      </c>
    </row>
    <row r="137" spans="1:18" x14ac:dyDescent="0.25">
      <c r="A137" s="5">
        <v>15</v>
      </c>
      <c r="B137" s="6">
        <v>5659</v>
      </c>
      <c r="C137" s="6" t="s">
        <v>128</v>
      </c>
      <c r="D137" s="6">
        <v>5271</v>
      </c>
      <c r="E137" s="6" t="s">
        <v>52</v>
      </c>
      <c r="F137" s="6" t="s">
        <v>22</v>
      </c>
      <c r="G137" s="6">
        <v>1930</v>
      </c>
      <c r="H137" s="6"/>
      <c r="I137" s="6"/>
      <c r="J137" s="6"/>
      <c r="K137" s="6"/>
      <c r="L137" s="6"/>
      <c r="M137" s="6"/>
      <c r="N137" s="6" t="s">
        <v>165</v>
      </c>
      <c r="O137" s="6" t="s">
        <v>166</v>
      </c>
      <c r="P137" s="6"/>
      <c r="Q137" s="6"/>
      <c r="R137" s="6" t="s">
        <v>31</v>
      </c>
    </row>
    <row r="138" spans="1:18" x14ac:dyDescent="0.25">
      <c r="A138" s="5">
        <v>14</v>
      </c>
      <c r="B138" s="6">
        <v>5660</v>
      </c>
      <c r="C138" s="6" t="s">
        <v>128</v>
      </c>
      <c r="D138" s="6">
        <v>5271</v>
      </c>
      <c r="E138" s="6" t="s">
        <v>52</v>
      </c>
      <c r="F138" s="6" t="s">
        <v>22</v>
      </c>
      <c r="G138" s="6">
        <v>1930</v>
      </c>
      <c r="H138" s="6"/>
      <c r="I138" s="6"/>
      <c r="J138" s="6"/>
      <c r="K138" s="6"/>
      <c r="L138" s="6"/>
      <c r="M138" s="6"/>
      <c r="N138" s="6" t="s">
        <v>167</v>
      </c>
      <c r="O138" s="6" t="s">
        <v>168</v>
      </c>
      <c r="P138" s="6"/>
      <c r="Q138" s="6"/>
      <c r="R138" s="6" t="s">
        <v>31</v>
      </c>
    </row>
    <row r="139" spans="1:18" x14ac:dyDescent="0.25">
      <c r="A139" s="5">
        <v>13</v>
      </c>
      <c r="B139" s="6">
        <v>5661</v>
      </c>
      <c r="C139" s="6" t="s">
        <v>128</v>
      </c>
      <c r="D139" s="6">
        <v>5271</v>
      </c>
      <c r="E139" s="6" t="s">
        <v>52</v>
      </c>
      <c r="F139" s="6" t="s">
        <v>22</v>
      </c>
      <c r="G139" s="6">
        <v>1930</v>
      </c>
      <c r="H139" s="6"/>
      <c r="I139" s="6"/>
      <c r="J139" s="6"/>
      <c r="K139" s="6"/>
      <c r="L139" s="6"/>
      <c r="M139" s="6"/>
      <c r="N139" s="6" t="s">
        <v>169</v>
      </c>
      <c r="O139" s="6" t="s">
        <v>170</v>
      </c>
      <c r="P139" s="6"/>
      <c r="Q139" s="6"/>
      <c r="R139" s="6" t="s">
        <v>31</v>
      </c>
    </row>
    <row r="140" spans="1:18" x14ac:dyDescent="0.25">
      <c r="A140" s="5">
        <v>12</v>
      </c>
      <c r="B140" s="6">
        <v>5663</v>
      </c>
      <c r="C140" s="6" t="s">
        <v>128</v>
      </c>
      <c r="D140" s="6">
        <v>5271</v>
      </c>
      <c r="E140" s="6" t="s">
        <v>52</v>
      </c>
      <c r="F140" s="6" t="s">
        <v>22</v>
      </c>
      <c r="G140" s="6">
        <v>1930</v>
      </c>
      <c r="H140" s="6"/>
      <c r="I140" s="6"/>
      <c r="J140" s="6"/>
      <c r="K140" s="6"/>
      <c r="L140" s="6"/>
      <c r="M140" s="6"/>
      <c r="N140" s="6" t="s">
        <v>171</v>
      </c>
      <c r="O140" s="6" t="s">
        <v>172</v>
      </c>
      <c r="P140" s="6"/>
      <c r="Q140" s="6"/>
      <c r="R140" s="6" t="s">
        <v>31</v>
      </c>
    </row>
    <row r="141" spans="1:18" x14ac:dyDescent="0.25">
      <c r="A141" s="5">
        <v>11</v>
      </c>
      <c r="B141" s="6">
        <v>5664</v>
      </c>
      <c r="C141" s="6" t="s">
        <v>128</v>
      </c>
      <c r="D141" s="6">
        <v>5271</v>
      </c>
      <c r="E141" s="6" t="s">
        <v>52</v>
      </c>
      <c r="F141" s="6" t="s">
        <v>22</v>
      </c>
      <c r="G141" s="6">
        <v>1930</v>
      </c>
      <c r="H141" s="6"/>
      <c r="I141" s="6"/>
      <c r="J141" s="6"/>
      <c r="K141" s="6"/>
      <c r="L141" s="6"/>
      <c r="M141" s="6"/>
      <c r="N141" s="6" t="s">
        <v>173</v>
      </c>
      <c r="O141" s="6" t="s">
        <v>174</v>
      </c>
      <c r="P141" s="6"/>
      <c r="Q141" s="6"/>
      <c r="R141" s="6" t="s">
        <v>31</v>
      </c>
    </row>
    <row r="142" spans="1:18" x14ac:dyDescent="0.25">
      <c r="A142" s="5">
        <v>10</v>
      </c>
      <c r="B142" s="6">
        <v>5665</v>
      </c>
      <c r="C142" s="6" t="s">
        <v>128</v>
      </c>
      <c r="D142" s="6">
        <v>5271</v>
      </c>
      <c r="E142" s="6" t="s">
        <v>52</v>
      </c>
      <c r="F142" s="6" t="s">
        <v>22</v>
      </c>
      <c r="G142" s="6">
        <v>1930</v>
      </c>
      <c r="H142" s="6"/>
      <c r="I142" s="6"/>
      <c r="J142" s="6"/>
      <c r="K142" s="6"/>
      <c r="L142" s="6"/>
      <c r="M142" s="6"/>
      <c r="N142" s="6" t="s">
        <v>175</v>
      </c>
      <c r="O142" s="6" t="s">
        <v>176</v>
      </c>
      <c r="P142" s="6"/>
      <c r="Q142" s="6"/>
      <c r="R142" s="6" t="s">
        <v>31</v>
      </c>
    </row>
    <row r="143" spans="1:18" x14ac:dyDescent="0.25">
      <c r="A143" s="5">
        <v>9</v>
      </c>
      <c r="B143" s="6">
        <v>4645</v>
      </c>
      <c r="C143" s="6" t="s">
        <v>177</v>
      </c>
      <c r="D143" s="6">
        <v>5270</v>
      </c>
      <c r="E143" s="6" t="s">
        <v>29</v>
      </c>
      <c r="F143" s="6" t="s">
        <v>22</v>
      </c>
      <c r="G143" s="6">
        <v>1963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 t="s">
        <v>31</v>
      </c>
    </row>
    <row r="144" spans="1:18" x14ac:dyDescent="0.25">
      <c r="A144" s="5">
        <v>8</v>
      </c>
      <c r="B144" s="6">
        <v>1033</v>
      </c>
      <c r="C144" s="6" t="s">
        <v>178</v>
      </c>
      <c r="D144" s="6">
        <v>5000</v>
      </c>
      <c r="E144" s="6" t="s">
        <v>21</v>
      </c>
      <c r="F144" s="6" t="s">
        <v>22</v>
      </c>
      <c r="G144" s="6">
        <v>1921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 t="s">
        <v>23</v>
      </c>
    </row>
    <row r="145" spans="1:18" x14ac:dyDescent="0.25">
      <c r="A145" s="5">
        <v>7</v>
      </c>
      <c r="B145" s="6">
        <v>4423</v>
      </c>
      <c r="C145" s="6" t="s">
        <v>179</v>
      </c>
      <c r="D145" s="6">
        <v>5000</v>
      </c>
      <c r="E145" s="6" t="s">
        <v>21</v>
      </c>
      <c r="F145" s="6" t="s">
        <v>22</v>
      </c>
      <c r="G145" s="6">
        <v>1962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 t="s">
        <v>23</v>
      </c>
    </row>
    <row r="146" spans="1:18" x14ac:dyDescent="0.25">
      <c r="A146" s="5">
        <v>6</v>
      </c>
      <c r="B146" s="6">
        <v>947</v>
      </c>
      <c r="C146" s="6" t="s">
        <v>180</v>
      </c>
      <c r="D146" s="6">
        <v>5250</v>
      </c>
      <c r="E146" s="6" t="s">
        <v>181</v>
      </c>
      <c r="F146" s="6" t="s">
        <v>22</v>
      </c>
      <c r="G146" s="6">
        <v>1921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 t="s">
        <v>23</v>
      </c>
    </row>
    <row r="147" spans="1:18" x14ac:dyDescent="0.25">
      <c r="A147" s="5">
        <v>5</v>
      </c>
      <c r="B147" s="6">
        <v>4549</v>
      </c>
      <c r="C147" s="6" t="s">
        <v>182</v>
      </c>
      <c r="D147" s="6">
        <v>5270</v>
      </c>
      <c r="E147" s="6" t="s">
        <v>29</v>
      </c>
      <c r="F147" s="6" t="s">
        <v>22</v>
      </c>
      <c r="G147" s="6">
        <v>1960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 t="s">
        <v>23</v>
      </c>
    </row>
    <row r="148" spans="1:18" x14ac:dyDescent="0.25">
      <c r="A148" s="5">
        <v>4</v>
      </c>
      <c r="B148" s="6">
        <v>275</v>
      </c>
      <c r="C148" s="6" t="s">
        <v>183</v>
      </c>
      <c r="D148" s="6">
        <v>5000</v>
      </c>
      <c r="E148" s="6" t="s">
        <v>21</v>
      </c>
      <c r="F148" s="6" t="s">
        <v>22</v>
      </c>
      <c r="G148" s="6">
        <v>1974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 t="s">
        <v>23</v>
      </c>
    </row>
    <row r="149" spans="1:18" x14ac:dyDescent="0.25">
      <c r="A149" s="5">
        <v>3</v>
      </c>
      <c r="B149" s="6">
        <v>4854</v>
      </c>
      <c r="C149" s="6" t="s">
        <v>184</v>
      </c>
      <c r="D149" s="6">
        <v>5220</v>
      </c>
      <c r="E149" s="6" t="s">
        <v>60</v>
      </c>
      <c r="F149" s="6" t="s">
        <v>22</v>
      </c>
      <c r="G149" s="6">
        <v>1959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 t="s">
        <v>23</v>
      </c>
    </row>
    <row r="150" spans="1:18" x14ac:dyDescent="0.25">
      <c r="A150" s="5">
        <v>2</v>
      </c>
      <c r="B150" s="6">
        <v>4653</v>
      </c>
      <c r="C150" s="6" t="s">
        <v>185</v>
      </c>
      <c r="D150" s="6">
        <v>5230</v>
      </c>
      <c r="E150" s="6" t="s">
        <v>186</v>
      </c>
      <c r="F150" s="6" t="s">
        <v>22</v>
      </c>
      <c r="G150" s="6">
        <v>1978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 t="s">
        <v>23</v>
      </c>
    </row>
    <row r="151" spans="1:18" x14ac:dyDescent="0.25">
      <c r="A151" s="5">
        <v>1</v>
      </c>
      <c r="B151" s="6">
        <v>4652</v>
      </c>
      <c r="C151" s="6" t="s">
        <v>187</v>
      </c>
      <c r="D151" s="6">
        <v>5230</v>
      </c>
      <c r="E151" s="6" t="s">
        <v>186</v>
      </c>
      <c r="F151" s="6" t="s">
        <v>22</v>
      </c>
      <c r="G151" s="6">
        <v>2008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 t="s">
        <v>23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2 - 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2025-10-24T12:22:12Z</dcterms:created>
  <dcterms:modified xsi:type="dcterms:W3CDTF">2025-10-24T12:39:08Z</dcterms:modified>
</cp:coreProperties>
</file>